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880" windowHeight="7665" activeTab="2"/>
  </bookViews>
  <sheets>
    <sheet name="21-24" sheetId="12" r:id="rId1"/>
    <sheet name="20-23" sheetId="11" r:id="rId2"/>
    <sheet name="19-22 (2)" sheetId="15" r:id="rId3"/>
    <sheet name="19-22" sheetId="7" r:id="rId4"/>
    <sheet name="18-21 (2)" sheetId="13" r:id="rId5"/>
    <sheet name="18-21" sheetId="6" r:id="rId6"/>
    <sheet name="17-20 (3)" sheetId="14" r:id="rId7"/>
    <sheet name="16-19" sheetId="5" r:id="rId8"/>
    <sheet name="15-18" sheetId="10" r:id="rId9"/>
    <sheet name="14-17" sheetId="9" r:id="rId10"/>
  </sheets>
  <calcPr calcId="144525"/>
</workbook>
</file>

<file path=xl/calcChain.xml><?xml version="1.0" encoding="utf-8"?>
<calcChain xmlns="http://schemas.openxmlformats.org/spreadsheetml/2006/main">
  <c r="W21" i="15" l="1"/>
  <c r="V21" i="15"/>
  <c r="U21" i="15"/>
  <c r="E4" i="11" l="1"/>
  <c r="J30" i="15" l="1"/>
  <c r="H30" i="15"/>
  <c r="F30" i="15"/>
  <c r="D30" i="15"/>
  <c r="C30" i="15"/>
  <c r="L29" i="15"/>
  <c r="M29" i="15" s="1"/>
  <c r="K29" i="15"/>
  <c r="I29" i="15"/>
  <c r="G29" i="15"/>
  <c r="E29" i="15"/>
  <c r="L28" i="15"/>
  <c r="M28" i="15" s="1"/>
  <c r="K28" i="15"/>
  <c r="I28" i="15"/>
  <c r="G28" i="15"/>
  <c r="E28" i="15"/>
  <c r="L27" i="15"/>
  <c r="M27" i="15" s="1"/>
  <c r="K27" i="15"/>
  <c r="I27" i="15"/>
  <c r="G27" i="15"/>
  <c r="E27" i="15"/>
  <c r="L26" i="15"/>
  <c r="M26" i="15" s="1"/>
  <c r="K26" i="15"/>
  <c r="I26" i="15"/>
  <c r="G26" i="15"/>
  <c r="E26" i="15"/>
  <c r="L25" i="15"/>
  <c r="M25" i="15" s="1"/>
  <c r="K25" i="15"/>
  <c r="I25" i="15"/>
  <c r="G25" i="15"/>
  <c r="E25" i="15"/>
  <c r="L24" i="15"/>
  <c r="K24" i="15"/>
  <c r="I24" i="15"/>
  <c r="G24" i="15"/>
  <c r="E24" i="15"/>
  <c r="V20" i="15"/>
  <c r="U20" i="15"/>
  <c r="T20" i="15"/>
  <c r="T21" i="15" s="1"/>
  <c r="S20" i="15"/>
  <c r="S21" i="15" s="1"/>
  <c r="R20" i="15"/>
  <c r="R21" i="15" s="1"/>
  <c r="Q20" i="15"/>
  <c r="Q21" i="15" s="1"/>
  <c r="O20" i="15"/>
  <c r="N20" i="15"/>
  <c r="H20" i="15"/>
  <c r="F20" i="15"/>
  <c r="D20" i="15"/>
  <c r="C20" i="15"/>
  <c r="I20" i="15" s="1"/>
  <c r="P19" i="15"/>
  <c r="J19" i="15"/>
  <c r="K19" i="15" s="1"/>
  <c r="I19" i="15"/>
  <c r="G19" i="15"/>
  <c r="E19" i="15"/>
  <c r="P18" i="15"/>
  <c r="J18" i="15"/>
  <c r="K18" i="15" s="1"/>
  <c r="I18" i="15"/>
  <c r="G18" i="15"/>
  <c r="E18" i="15"/>
  <c r="P17" i="15"/>
  <c r="J17" i="15"/>
  <c r="K17" i="15" s="1"/>
  <c r="I17" i="15"/>
  <c r="G17" i="15"/>
  <c r="E17" i="15"/>
  <c r="P16" i="15"/>
  <c r="J16" i="15"/>
  <c r="K16" i="15" s="1"/>
  <c r="I16" i="15"/>
  <c r="G16" i="15"/>
  <c r="E16" i="15"/>
  <c r="P15" i="15"/>
  <c r="K15" i="15"/>
  <c r="J15" i="15"/>
  <c r="I15" i="15"/>
  <c r="G15" i="15"/>
  <c r="E15" i="15"/>
  <c r="P14" i="15"/>
  <c r="J14" i="15"/>
  <c r="K14" i="15" s="1"/>
  <c r="I14" i="15"/>
  <c r="G14" i="15"/>
  <c r="E14" i="15"/>
  <c r="W10" i="15"/>
  <c r="T10" i="15"/>
  <c r="O10" i="15"/>
  <c r="M10" i="15"/>
  <c r="L10" i="15"/>
  <c r="F10" i="15"/>
  <c r="D10" i="15"/>
  <c r="C10" i="15"/>
  <c r="X9" i="15"/>
  <c r="U9" i="15"/>
  <c r="Q9" i="15"/>
  <c r="R9" i="15" s="1"/>
  <c r="P9" i="15"/>
  <c r="N9" i="15"/>
  <c r="H9" i="15"/>
  <c r="I9" i="15" s="1"/>
  <c r="G9" i="15"/>
  <c r="E9" i="15"/>
  <c r="X8" i="15"/>
  <c r="U8" i="15"/>
  <c r="Q8" i="15"/>
  <c r="R8" i="15" s="1"/>
  <c r="P8" i="15"/>
  <c r="N8" i="15"/>
  <c r="H8" i="15"/>
  <c r="I8" i="15" s="1"/>
  <c r="G8" i="15"/>
  <c r="E8" i="15"/>
  <c r="X7" i="15"/>
  <c r="U7" i="15"/>
  <c r="Q7" i="15"/>
  <c r="R7" i="15" s="1"/>
  <c r="P7" i="15"/>
  <c r="N7" i="15"/>
  <c r="H7" i="15"/>
  <c r="I7" i="15" s="1"/>
  <c r="G7" i="15"/>
  <c r="E7" i="15"/>
  <c r="X6" i="15"/>
  <c r="U6" i="15"/>
  <c r="Q6" i="15"/>
  <c r="R6" i="15" s="1"/>
  <c r="P6" i="15"/>
  <c r="N6" i="15"/>
  <c r="H6" i="15"/>
  <c r="I6" i="15" s="1"/>
  <c r="G6" i="15"/>
  <c r="E6" i="15"/>
  <c r="X5" i="15"/>
  <c r="U5" i="15"/>
  <c r="Q5" i="15"/>
  <c r="R5" i="15" s="1"/>
  <c r="P5" i="15"/>
  <c r="N5" i="15"/>
  <c r="H5" i="15"/>
  <c r="I5" i="15" s="1"/>
  <c r="G5" i="15"/>
  <c r="E5" i="15"/>
  <c r="X4" i="15"/>
  <c r="U4" i="15"/>
  <c r="Q4" i="15"/>
  <c r="P4" i="15"/>
  <c r="N4" i="15"/>
  <c r="H4" i="15"/>
  <c r="I4" i="15" s="1"/>
  <c r="G4" i="15"/>
  <c r="E4" i="15"/>
  <c r="P20" i="15" l="1"/>
  <c r="I30" i="15"/>
  <c r="H10" i="15"/>
  <c r="I10" i="15" s="1"/>
  <c r="E20" i="15"/>
  <c r="E30" i="15"/>
  <c r="G30" i="15"/>
  <c r="K30" i="15"/>
  <c r="G10" i="15"/>
  <c r="N10" i="15"/>
  <c r="P10" i="15"/>
  <c r="X10" i="15"/>
  <c r="U10" i="15"/>
  <c r="Q10" i="15"/>
  <c r="R10" i="15" s="1"/>
  <c r="L30" i="15"/>
  <c r="M30" i="15" s="1"/>
  <c r="J20" i="15"/>
  <c r="K20" i="15" s="1"/>
  <c r="E10" i="15"/>
  <c r="G20" i="15"/>
  <c r="R4" i="15"/>
  <c r="M24" i="15"/>
  <c r="J28" i="14" l="1"/>
  <c r="H28" i="14"/>
  <c r="I28" i="14" s="1"/>
  <c r="F28" i="14"/>
  <c r="D28" i="14"/>
  <c r="C28" i="14"/>
  <c r="L27" i="14"/>
  <c r="M27" i="14" s="1"/>
  <c r="K27" i="14"/>
  <c r="I27" i="14"/>
  <c r="G27" i="14"/>
  <c r="E27" i="14"/>
  <c r="L26" i="14"/>
  <c r="M26" i="14" s="1"/>
  <c r="K26" i="14"/>
  <c r="I26" i="14"/>
  <c r="G26" i="14"/>
  <c r="E26" i="14"/>
  <c r="L25" i="14"/>
  <c r="M25" i="14" s="1"/>
  <c r="K25" i="14"/>
  <c r="I25" i="14"/>
  <c r="G25" i="14"/>
  <c r="E25" i="14"/>
  <c r="L24" i="14"/>
  <c r="K24" i="14"/>
  <c r="I24" i="14"/>
  <c r="G24" i="14"/>
  <c r="E24" i="14"/>
  <c r="L23" i="14"/>
  <c r="M23" i="14" s="1"/>
  <c r="K23" i="14"/>
  <c r="I23" i="14"/>
  <c r="G23" i="14"/>
  <c r="E23" i="14"/>
  <c r="Q20" i="14"/>
  <c r="V19" i="14"/>
  <c r="V20" i="14" s="1"/>
  <c r="U19" i="14"/>
  <c r="U20" i="14" s="1"/>
  <c r="T19" i="14"/>
  <c r="T20" i="14" s="1"/>
  <c r="S19" i="14"/>
  <c r="S20" i="14" s="1"/>
  <c r="R19" i="14"/>
  <c r="R20" i="14" s="1"/>
  <c r="Q19" i="14"/>
  <c r="O19" i="14"/>
  <c r="N19" i="14"/>
  <c r="H19" i="14"/>
  <c r="F19" i="14"/>
  <c r="G19" i="14" s="1"/>
  <c r="D19" i="14"/>
  <c r="E19" i="14" s="1"/>
  <c r="C19" i="14"/>
  <c r="I19" i="14" s="1"/>
  <c r="P18" i="14"/>
  <c r="J18" i="14"/>
  <c r="K18" i="14" s="1"/>
  <c r="I18" i="14"/>
  <c r="G18" i="14"/>
  <c r="E18" i="14"/>
  <c r="P17" i="14"/>
  <c r="J17" i="14"/>
  <c r="K17" i="14" s="1"/>
  <c r="I17" i="14"/>
  <c r="G17" i="14"/>
  <c r="E17" i="14"/>
  <c r="P16" i="14"/>
  <c r="J16" i="14"/>
  <c r="I16" i="14"/>
  <c r="G16" i="14"/>
  <c r="E16" i="14"/>
  <c r="P15" i="14"/>
  <c r="J15" i="14"/>
  <c r="K15" i="14" s="1"/>
  <c r="I15" i="14"/>
  <c r="G15" i="14"/>
  <c r="E15" i="14"/>
  <c r="P14" i="14"/>
  <c r="J14" i="14"/>
  <c r="K14" i="14" s="1"/>
  <c r="I14" i="14"/>
  <c r="G14" i="14"/>
  <c r="E14" i="14"/>
  <c r="W10" i="14"/>
  <c r="T10" i="14"/>
  <c r="O10" i="14"/>
  <c r="M10" i="14"/>
  <c r="L10" i="14"/>
  <c r="U10" i="14" s="1"/>
  <c r="F10" i="14"/>
  <c r="D10" i="14"/>
  <c r="C10" i="14"/>
  <c r="X9" i="14"/>
  <c r="U9" i="14"/>
  <c r="Q9" i="14"/>
  <c r="R9" i="14" s="1"/>
  <c r="P9" i="14"/>
  <c r="N9" i="14"/>
  <c r="H9" i="14"/>
  <c r="I9" i="14" s="1"/>
  <c r="G9" i="14"/>
  <c r="E9" i="14"/>
  <c r="X8" i="14"/>
  <c r="U8" i="14"/>
  <c r="Q8" i="14"/>
  <c r="R8" i="14" s="1"/>
  <c r="P8" i="14"/>
  <c r="N8" i="14"/>
  <c r="H8" i="14"/>
  <c r="I8" i="14" s="1"/>
  <c r="G8" i="14"/>
  <c r="E8" i="14"/>
  <c r="X7" i="14"/>
  <c r="U7" i="14"/>
  <c r="Q7" i="14"/>
  <c r="R7" i="14" s="1"/>
  <c r="P7" i="14"/>
  <c r="N7" i="14"/>
  <c r="H7" i="14"/>
  <c r="I7" i="14" s="1"/>
  <c r="G7" i="14"/>
  <c r="E7" i="14"/>
  <c r="X6" i="14"/>
  <c r="U6" i="14"/>
  <c r="Q6" i="14"/>
  <c r="R6" i="14" s="1"/>
  <c r="P6" i="14"/>
  <c r="N6" i="14"/>
  <c r="H6" i="14"/>
  <c r="I6" i="14" s="1"/>
  <c r="G6" i="14"/>
  <c r="E6" i="14"/>
  <c r="X5" i="14"/>
  <c r="U5" i="14"/>
  <c r="Q5" i="14"/>
  <c r="R5" i="14" s="1"/>
  <c r="P5" i="14"/>
  <c r="N5" i="14"/>
  <c r="H5" i="14"/>
  <c r="I5" i="14" s="1"/>
  <c r="G5" i="14"/>
  <c r="E5" i="14"/>
  <c r="K28" i="14" l="1"/>
  <c r="E28" i="14"/>
  <c r="G28" i="14"/>
  <c r="L28" i="14"/>
  <c r="M28" i="14" s="1"/>
  <c r="N10" i="14"/>
  <c r="P10" i="14"/>
  <c r="J19" i="14"/>
  <c r="K19" i="14" s="1"/>
  <c r="X10" i="14"/>
  <c r="E10" i="14"/>
  <c r="P19" i="14"/>
  <c r="G10" i="14"/>
  <c r="M24" i="14"/>
  <c r="Q10" i="14"/>
  <c r="R10" i="14" s="1"/>
  <c r="H10" i="14"/>
  <c r="I10" i="14" s="1"/>
  <c r="K16" i="14"/>
  <c r="J30" i="13"/>
  <c r="H30" i="13"/>
  <c r="F30" i="13"/>
  <c r="E30" i="13"/>
  <c r="D30" i="13"/>
  <c r="C30" i="13"/>
  <c r="L29" i="13"/>
  <c r="M29" i="13" s="1"/>
  <c r="K29" i="13"/>
  <c r="I29" i="13"/>
  <c r="G29" i="13"/>
  <c r="E29" i="13"/>
  <c r="L28" i="13"/>
  <c r="M28" i="13" s="1"/>
  <c r="K28" i="13"/>
  <c r="I28" i="13"/>
  <c r="G28" i="13"/>
  <c r="E28" i="13"/>
  <c r="L27" i="13"/>
  <c r="M27" i="13" s="1"/>
  <c r="K27" i="13"/>
  <c r="I27" i="13"/>
  <c r="G27" i="13"/>
  <c r="E27" i="13"/>
  <c r="L26" i="13"/>
  <c r="M26" i="13" s="1"/>
  <c r="K26" i="13"/>
  <c r="I26" i="13"/>
  <c r="G26" i="13"/>
  <c r="E26" i="13"/>
  <c r="L25" i="13"/>
  <c r="M25" i="13" s="1"/>
  <c r="K25" i="13"/>
  <c r="I25" i="13"/>
  <c r="G25" i="13"/>
  <c r="E25" i="13"/>
  <c r="L24" i="13"/>
  <c r="K24" i="13"/>
  <c r="I24" i="13"/>
  <c r="G24" i="13"/>
  <c r="E24" i="13"/>
  <c r="U22" i="13"/>
  <c r="T22" i="13"/>
  <c r="X21" i="13"/>
  <c r="X22" i="13" s="1"/>
  <c r="W21" i="13"/>
  <c r="W22" i="13" s="1"/>
  <c r="V21" i="13"/>
  <c r="V22" i="13" s="1"/>
  <c r="S21" i="13"/>
  <c r="S22" i="13" s="1"/>
  <c r="Q21" i="13"/>
  <c r="P21" i="13"/>
  <c r="R20" i="13"/>
  <c r="H20" i="13"/>
  <c r="F20" i="13"/>
  <c r="D20" i="13"/>
  <c r="C20" i="13"/>
  <c r="R19" i="13"/>
  <c r="J19" i="13"/>
  <c r="K19" i="13" s="1"/>
  <c r="I19" i="13"/>
  <c r="G19" i="13"/>
  <c r="E19" i="13"/>
  <c r="R18" i="13"/>
  <c r="J18" i="13"/>
  <c r="K18" i="13" s="1"/>
  <c r="I18" i="13"/>
  <c r="G18" i="13"/>
  <c r="E18" i="13"/>
  <c r="R17" i="13"/>
  <c r="J17" i="13"/>
  <c r="K17" i="13" s="1"/>
  <c r="I17" i="13"/>
  <c r="G17" i="13"/>
  <c r="E17" i="13"/>
  <c r="R16" i="13"/>
  <c r="J16" i="13"/>
  <c r="K16" i="13" s="1"/>
  <c r="I16" i="13"/>
  <c r="G16" i="13"/>
  <c r="E16" i="13"/>
  <c r="R15" i="13"/>
  <c r="J15" i="13"/>
  <c r="I15" i="13"/>
  <c r="G15" i="13"/>
  <c r="E15" i="13"/>
  <c r="J14" i="13"/>
  <c r="K14" i="13" s="1"/>
  <c r="I14" i="13"/>
  <c r="G14" i="13"/>
  <c r="E14" i="13"/>
  <c r="W10" i="13"/>
  <c r="X10" i="13" s="1"/>
  <c r="T10" i="13"/>
  <c r="U10" i="13" s="1"/>
  <c r="O10" i="13"/>
  <c r="M10" i="13"/>
  <c r="L10" i="13"/>
  <c r="F10" i="13"/>
  <c r="D10" i="13"/>
  <c r="C10" i="13"/>
  <c r="X9" i="13"/>
  <c r="U9" i="13"/>
  <c r="Q9" i="13"/>
  <c r="R9" i="13" s="1"/>
  <c r="P9" i="13"/>
  <c r="N9" i="13"/>
  <c r="H9" i="13"/>
  <c r="I9" i="13" s="1"/>
  <c r="G9" i="13"/>
  <c r="E9" i="13"/>
  <c r="X8" i="13"/>
  <c r="U8" i="13"/>
  <c r="Q8" i="13"/>
  <c r="R8" i="13" s="1"/>
  <c r="P8" i="13"/>
  <c r="N8" i="13"/>
  <c r="H8" i="13"/>
  <c r="I8" i="13" s="1"/>
  <c r="G8" i="13"/>
  <c r="E8" i="13"/>
  <c r="X7" i="13"/>
  <c r="U7" i="13"/>
  <c r="Q7" i="13"/>
  <c r="R7" i="13" s="1"/>
  <c r="P7" i="13"/>
  <c r="N7" i="13"/>
  <c r="H7" i="13"/>
  <c r="I7" i="13" s="1"/>
  <c r="G7" i="13"/>
  <c r="E7" i="13"/>
  <c r="X6" i="13"/>
  <c r="U6" i="13"/>
  <c r="Q6" i="13"/>
  <c r="R6" i="13" s="1"/>
  <c r="P6" i="13"/>
  <c r="N6" i="13"/>
  <c r="H6" i="13"/>
  <c r="I6" i="13" s="1"/>
  <c r="G6" i="13"/>
  <c r="E6" i="13"/>
  <c r="X5" i="13"/>
  <c r="U5" i="13"/>
  <c r="Q5" i="13"/>
  <c r="R5" i="13" s="1"/>
  <c r="P5" i="13"/>
  <c r="N5" i="13"/>
  <c r="H5" i="13"/>
  <c r="I5" i="13" s="1"/>
  <c r="G5" i="13"/>
  <c r="E5" i="13"/>
  <c r="X4" i="13"/>
  <c r="U4" i="13"/>
  <c r="Q4" i="13"/>
  <c r="Q10" i="13" s="1"/>
  <c r="P4" i="13"/>
  <c r="N4" i="13"/>
  <c r="H4" i="13"/>
  <c r="I4" i="13" s="1"/>
  <c r="G4" i="13"/>
  <c r="E4" i="13"/>
  <c r="X21" i="6"/>
  <c r="X22" i="6" s="1"/>
  <c r="G10" i="13" l="1"/>
  <c r="E10" i="13"/>
  <c r="G30" i="13"/>
  <c r="J20" i="13"/>
  <c r="K20" i="13" s="1"/>
  <c r="I20" i="13"/>
  <c r="L30" i="13"/>
  <c r="M30" i="13" s="1"/>
  <c r="K30" i="13"/>
  <c r="R21" i="13"/>
  <c r="E20" i="13"/>
  <c r="G20" i="13"/>
  <c r="R10" i="13"/>
  <c r="N10" i="13"/>
  <c r="P10" i="13"/>
  <c r="R4" i="13"/>
  <c r="K15" i="13"/>
  <c r="H10" i="13"/>
  <c r="I10" i="13" s="1"/>
  <c r="I30" i="13"/>
  <c r="M24" i="13"/>
  <c r="J31" i="12"/>
  <c r="H31" i="12"/>
  <c r="F31" i="12"/>
  <c r="D31" i="12"/>
  <c r="C31" i="12"/>
  <c r="E31" i="12" s="1"/>
  <c r="L30" i="12"/>
  <c r="M30" i="12" s="1"/>
  <c r="K30" i="12"/>
  <c r="I30" i="12"/>
  <c r="G30" i="12"/>
  <c r="E30" i="12"/>
  <c r="L29" i="12"/>
  <c r="M29" i="12" s="1"/>
  <c r="K29" i="12"/>
  <c r="I29" i="12"/>
  <c r="G29" i="12"/>
  <c r="E29" i="12"/>
  <c r="L28" i="12"/>
  <c r="M28" i="12" s="1"/>
  <c r="K28" i="12"/>
  <c r="I28" i="12"/>
  <c r="G28" i="12"/>
  <c r="E28" i="12"/>
  <c r="L27" i="12"/>
  <c r="M27" i="12" s="1"/>
  <c r="K27" i="12"/>
  <c r="I27" i="12"/>
  <c r="G27" i="12"/>
  <c r="E27" i="12"/>
  <c r="L26" i="12"/>
  <c r="M26" i="12" s="1"/>
  <c r="K26" i="12"/>
  <c r="I26" i="12"/>
  <c r="G26" i="12"/>
  <c r="E26" i="12"/>
  <c r="L25" i="12"/>
  <c r="K25" i="12"/>
  <c r="I25" i="12"/>
  <c r="G25" i="12"/>
  <c r="E25" i="12"/>
  <c r="V21" i="12"/>
  <c r="V22" i="12" s="1"/>
  <c r="U21" i="12"/>
  <c r="U22" i="12" s="1"/>
  <c r="T21" i="12"/>
  <c r="T22" i="12" s="1"/>
  <c r="S21" i="12"/>
  <c r="S22" i="12" s="1"/>
  <c r="R21" i="12"/>
  <c r="R22" i="12" s="1"/>
  <c r="Q21" i="12"/>
  <c r="Q22" i="12" s="1"/>
  <c r="O21" i="12"/>
  <c r="N21" i="12"/>
  <c r="H21" i="12"/>
  <c r="F21" i="12"/>
  <c r="D21" i="12"/>
  <c r="C21" i="12"/>
  <c r="P20" i="12"/>
  <c r="J20" i="12"/>
  <c r="K20" i="12" s="1"/>
  <c r="I20" i="12"/>
  <c r="G20" i="12"/>
  <c r="E20" i="12"/>
  <c r="P19" i="12"/>
  <c r="J19" i="12"/>
  <c r="K19" i="12" s="1"/>
  <c r="I19" i="12"/>
  <c r="G19" i="12"/>
  <c r="E19" i="12"/>
  <c r="P18" i="12"/>
  <c r="J18" i="12"/>
  <c r="K18" i="12" s="1"/>
  <c r="I18" i="12"/>
  <c r="G18" i="12"/>
  <c r="E18" i="12"/>
  <c r="P17" i="12"/>
  <c r="J17" i="12"/>
  <c r="K17" i="12" s="1"/>
  <c r="I17" i="12"/>
  <c r="G17" i="12"/>
  <c r="E17" i="12"/>
  <c r="P16" i="12"/>
  <c r="J16" i="12"/>
  <c r="K16" i="12" s="1"/>
  <c r="I16" i="12"/>
  <c r="G16" i="12"/>
  <c r="E16" i="12"/>
  <c r="P15" i="12"/>
  <c r="J15" i="12"/>
  <c r="K15" i="12" s="1"/>
  <c r="I15" i="12"/>
  <c r="G15" i="12"/>
  <c r="E15" i="12"/>
  <c r="W11" i="12"/>
  <c r="T11" i="12"/>
  <c r="U11" i="12" s="1"/>
  <c r="O11" i="12"/>
  <c r="M11" i="12"/>
  <c r="L11" i="12"/>
  <c r="F11" i="12"/>
  <c r="D11" i="12"/>
  <c r="C11" i="12"/>
  <c r="X10" i="12"/>
  <c r="U10" i="12"/>
  <c r="Q10" i="12"/>
  <c r="R10" i="12" s="1"/>
  <c r="P10" i="12"/>
  <c r="N10" i="12"/>
  <c r="H10" i="12"/>
  <c r="I10" i="12" s="1"/>
  <c r="G10" i="12"/>
  <c r="E10" i="12"/>
  <c r="X9" i="12"/>
  <c r="U9" i="12"/>
  <c r="Q9" i="12"/>
  <c r="R9" i="12" s="1"/>
  <c r="P9" i="12"/>
  <c r="N9" i="12"/>
  <c r="H9" i="12"/>
  <c r="I9" i="12" s="1"/>
  <c r="G9" i="12"/>
  <c r="E9" i="12"/>
  <c r="X8" i="12"/>
  <c r="U8" i="12"/>
  <c r="Q8" i="12"/>
  <c r="R8" i="12" s="1"/>
  <c r="P8" i="12"/>
  <c r="N8" i="12"/>
  <c r="H8" i="12"/>
  <c r="I8" i="12" s="1"/>
  <c r="G8" i="12"/>
  <c r="E8" i="12"/>
  <c r="X7" i="12"/>
  <c r="U7" i="12"/>
  <c r="Q7" i="12"/>
  <c r="R7" i="12" s="1"/>
  <c r="P7" i="12"/>
  <c r="N7" i="12"/>
  <c r="H7" i="12"/>
  <c r="I7" i="12" s="1"/>
  <c r="G7" i="12"/>
  <c r="E7" i="12"/>
  <c r="X6" i="12"/>
  <c r="U6" i="12"/>
  <c r="Q6" i="12"/>
  <c r="P6" i="12"/>
  <c r="N6" i="12"/>
  <c r="H6" i="12"/>
  <c r="I6" i="12" s="1"/>
  <c r="G6" i="12"/>
  <c r="E6" i="12"/>
  <c r="X5" i="12"/>
  <c r="U5" i="12"/>
  <c r="Q5" i="12"/>
  <c r="R5" i="12" s="1"/>
  <c r="P5" i="12"/>
  <c r="N5" i="12"/>
  <c r="H5" i="12"/>
  <c r="I5" i="12" s="1"/>
  <c r="G5" i="12"/>
  <c r="E5" i="12"/>
  <c r="Q11" i="12" l="1"/>
  <c r="I21" i="12"/>
  <c r="L31" i="12"/>
  <c r="M31" i="12" s="1"/>
  <c r="X11" i="12"/>
  <c r="E21" i="12"/>
  <c r="G11" i="12"/>
  <c r="I31" i="12"/>
  <c r="E11" i="12"/>
  <c r="P21" i="12"/>
  <c r="N11" i="12"/>
  <c r="G21" i="12"/>
  <c r="R11" i="12"/>
  <c r="P11" i="12"/>
  <c r="G31" i="12"/>
  <c r="R6" i="12"/>
  <c r="H11" i="12"/>
  <c r="I11" i="12" s="1"/>
  <c r="J21" i="12"/>
  <c r="K21" i="12" s="1"/>
  <c r="K31" i="12"/>
  <c r="M25" i="12"/>
  <c r="W21" i="6" l="1"/>
  <c r="W22" i="6" s="1"/>
  <c r="J30" i="11" l="1"/>
  <c r="H30" i="11"/>
  <c r="F30" i="11"/>
  <c r="D30" i="11"/>
  <c r="C30" i="11"/>
  <c r="L29" i="11"/>
  <c r="M29" i="11" s="1"/>
  <c r="K29" i="11"/>
  <c r="I29" i="11"/>
  <c r="G29" i="11"/>
  <c r="E29" i="11"/>
  <c r="L28" i="11"/>
  <c r="M28" i="11" s="1"/>
  <c r="K28" i="11"/>
  <c r="I28" i="11"/>
  <c r="G28" i="11"/>
  <c r="E28" i="11"/>
  <c r="L27" i="11"/>
  <c r="M27" i="11" s="1"/>
  <c r="K27" i="11"/>
  <c r="I27" i="11"/>
  <c r="G27" i="11"/>
  <c r="E27" i="11"/>
  <c r="L26" i="11"/>
  <c r="M26" i="11" s="1"/>
  <c r="K26" i="11"/>
  <c r="I26" i="11"/>
  <c r="G26" i="11"/>
  <c r="E26" i="11"/>
  <c r="L25" i="11"/>
  <c r="M25" i="11" s="1"/>
  <c r="K25" i="11"/>
  <c r="I25" i="11"/>
  <c r="G25" i="11"/>
  <c r="E25" i="11"/>
  <c r="L24" i="11"/>
  <c r="K24" i="11"/>
  <c r="I24" i="11"/>
  <c r="G24" i="11"/>
  <c r="E24" i="11"/>
  <c r="V20" i="11"/>
  <c r="V21" i="11" s="1"/>
  <c r="U20" i="11"/>
  <c r="U21" i="11" s="1"/>
  <c r="T20" i="11"/>
  <c r="T21" i="11" s="1"/>
  <c r="S20" i="11"/>
  <c r="S21" i="11" s="1"/>
  <c r="R20" i="11"/>
  <c r="R21" i="11" s="1"/>
  <c r="Q20" i="11"/>
  <c r="Q21" i="11" s="1"/>
  <c r="O20" i="11"/>
  <c r="N20" i="11"/>
  <c r="H20" i="11"/>
  <c r="F20" i="11"/>
  <c r="D20" i="11"/>
  <c r="C20" i="11"/>
  <c r="P19" i="11"/>
  <c r="J19" i="11"/>
  <c r="K19" i="11" s="1"/>
  <c r="I19" i="11"/>
  <c r="G19" i="11"/>
  <c r="E19" i="11"/>
  <c r="P18" i="11"/>
  <c r="J18" i="11"/>
  <c r="K18" i="11" s="1"/>
  <c r="I18" i="11"/>
  <c r="G18" i="11"/>
  <c r="E18" i="11"/>
  <c r="P17" i="11"/>
  <c r="J17" i="11"/>
  <c r="K17" i="11" s="1"/>
  <c r="I17" i="11"/>
  <c r="G17" i="11"/>
  <c r="E17" i="11"/>
  <c r="P16" i="11"/>
  <c r="J16" i="11"/>
  <c r="K16" i="11" s="1"/>
  <c r="I16" i="11"/>
  <c r="G16" i="11"/>
  <c r="E16" i="11"/>
  <c r="P15" i="11"/>
  <c r="J15" i="11"/>
  <c r="K15" i="11" s="1"/>
  <c r="I15" i="11"/>
  <c r="G15" i="11"/>
  <c r="E15" i="11"/>
  <c r="P14" i="11"/>
  <c r="J14" i="11"/>
  <c r="K14" i="11" s="1"/>
  <c r="I14" i="11"/>
  <c r="G14" i="11"/>
  <c r="E14" i="11"/>
  <c r="W10" i="11"/>
  <c r="T10" i="11"/>
  <c r="O10" i="11"/>
  <c r="M10" i="11"/>
  <c r="L10" i="11"/>
  <c r="F10" i="11"/>
  <c r="D10" i="11"/>
  <c r="C10" i="11"/>
  <c r="X9" i="11"/>
  <c r="U9" i="11"/>
  <c r="Q9" i="11"/>
  <c r="R9" i="11" s="1"/>
  <c r="P9" i="11"/>
  <c r="N9" i="11"/>
  <c r="H9" i="11"/>
  <c r="I9" i="11" s="1"/>
  <c r="G9" i="11"/>
  <c r="E9" i="11"/>
  <c r="X8" i="11"/>
  <c r="U8" i="11"/>
  <c r="Q8" i="11"/>
  <c r="R8" i="11" s="1"/>
  <c r="P8" i="11"/>
  <c r="N8" i="11"/>
  <c r="H8" i="11"/>
  <c r="I8" i="11" s="1"/>
  <c r="G8" i="11"/>
  <c r="E8" i="11"/>
  <c r="X7" i="11"/>
  <c r="U7" i="11"/>
  <c r="Q7" i="11"/>
  <c r="R7" i="11" s="1"/>
  <c r="P7" i="11"/>
  <c r="N7" i="11"/>
  <c r="H7" i="11"/>
  <c r="I7" i="11" s="1"/>
  <c r="G7" i="11"/>
  <c r="E7" i="11"/>
  <c r="X6" i="11"/>
  <c r="U6" i="11"/>
  <c r="Q6" i="11"/>
  <c r="R6" i="11" s="1"/>
  <c r="P6" i="11"/>
  <c r="N6" i="11"/>
  <c r="H6" i="11"/>
  <c r="I6" i="11" s="1"/>
  <c r="G6" i="11"/>
  <c r="E6" i="11"/>
  <c r="X5" i="11"/>
  <c r="U5" i="11"/>
  <c r="Q5" i="11"/>
  <c r="R5" i="11" s="1"/>
  <c r="P5" i="11"/>
  <c r="N5" i="11"/>
  <c r="H5" i="11"/>
  <c r="I5" i="11" s="1"/>
  <c r="G5" i="11"/>
  <c r="E5" i="11"/>
  <c r="X4" i="11"/>
  <c r="U4" i="11"/>
  <c r="Q4" i="11"/>
  <c r="P4" i="11"/>
  <c r="N4" i="11"/>
  <c r="H4" i="11"/>
  <c r="G4" i="11"/>
  <c r="Q10" i="11" l="1"/>
  <c r="R10" i="11" s="1"/>
  <c r="H10" i="11"/>
  <c r="I10" i="11" s="1"/>
  <c r="I30" i="11"/>
  <c r="G30" i="11"/>
  <c r="X10" i="11"/>
  <c r="U10" i="11"/>
  <c r="E10" i="11"/>
  <c r="E20" i="11"/>
  <c r="G10" i="11"/>
  <c r="I20" i="11"/>
  <c r="N10" i="11"/>
  <c r="L30" i="11"/>
  <c r="M30" i="11" s="1"/>
  <c r="G20" i="11"/>
  <c r="J20" i="11"/>
  <c r="K20" i="11" s="1"/>
  <c r="P10" i="11"/>
  <c r="P20" i="11"/>
  <c r="E30" i="11"/>
  <c r="K30" i="11"/>
  <c r="I4" i="11"/>
  <c r="R4" i="11"/>
  <c r="M24" i="11"/>
  <c r="R15" i="10"/>
  <c r="R16" i="10"/>
  <c r="R17" i="10"/>
  <c r="R14" i="10"/>
  <c r="Q14" i="9"/>
  <c r="Q15" i="9"/>
  <c r="Q16" i="9"/>
  <c r="Q13" i="9"/>
  <c r="V21" i="7" l="1"/>
  <c r="V22" i="7" s="1"/>
  <c r="U21" i="7"/>
  <c r="U22" i="7" s="1"/>
  <c r="T21" i="7"/>
  <c r="T22" i="7" s="1"/>
  <c r="S21" i="7"/>
  <c r="S22" i="7" s="1"/>
  <c r="R21" i="7"/>
  <c r="R22" i="7" s="1"/>
  <c r="Q21" i="7"/>
  <c r="Q22" i="7" s="1"/>
  <c r="O21" i="7"/>
  <c r="N21" i="7"/>
  <c r="P20" i="7"/>
  <c r="P19" i="7"/>
  <c r="P18" i="7"/>
  <c r="P17" i="7"/>
  <c r="P16" i="7"/>
  <c r="P15" i="7"/>
  <c r="W17" i="9"/>
  <c r="W18" i="9" s="1"/>
  <c r="V17" i="9"/>
  <c r="V18" i="9" s="1"/>
  <c r="U17" i="9"/>
  <c r="U18" i="9" s="1"/>
  <c r="T17" i="9"/>
  <c r="T18" i="9" s="1"/>
  <c r="S17" i="9"/>
  <c r="S18" i="9" s="1"/>
  <c r="R17" i="9"/>
  <c r="R18" i="9" s="1"/>
  <c r="P17" i="9"/>
  <c r="O17" i="9"/>
  <c r="X18" i="10"/>
  <c r="X19" i="10" s="1"/>
  <c r="W18" i="10"/>
  <c r="W19" i="10" s="1"/>
  <c r="V18" i="10"/>
  <c r="V19" i="10" s="1"/>
  <c r="U18" i="10"/>
  <c r="U19" i="10" s="1"/>
  <c r="T18" i="10"/>
  <c r="T19" i="10" s="1"/>
  <c r="S18" i="10"/>
  <c r="S19" i="10" s="1"/>
  <c r="Q18" i="10"/>
  <c r="P18" i="10"/>
  <c r="W19" i="5"/>
  <c r="W20" i="5" s="1"/>
  <c r="V19" i="5"/>
  <c r="V20" i="5" s="1"/>
  <c r="U19" i="5"/>
  <c r="U20" i="5" s="1"/>
  <c r="T19" i="5"/>
  <c r="T20" i="5" s="1"/>
  <c r="S19" i="5"/>
  <c r="S20" i="5" s="1"/>
  <c r="R19" i="5"/>
  <c r="R20" i="5" s="1"/>
  <c r="P19" i="5"/>
  <c r="O19" i="5"/>
  <c r="Q18" i="5"/>
  <c r="Q17" i="5"/>
  <c r="Q16" i="5"/>
  <c r="Q15" i="5"/>
  <c r="Q14" i="5"/>
  <c r="V21" i="6"/>
  <c r="V22" i="6" s="1"/>
  <c r="U22" i="6"/>
  <c r="T22" i="6"/>
  <c r="S21" i="6"/>
  <c r="S22" i="6" s="1"/>
  <c r="Q21" i="6"/>
  <c r="P21" i="6"/>
  <c r="R20" i="6"/>
  <c r="R19" i="6"/>
  <c r="R18" i="6"/>
  <c r="R17" i="6"/>
  <c r="R16" i="6"/>
  <c r="R15" i="6"/>
  <c r="Q19" i="5" l="1"/>
  <c r="R18" i="10"/>
  <c r="Q17" i="9"/>
  <c r="R21" i="6"/>
  <c r="P21" i="7"/>
  <c r="J25" i="10"/>
  <c r="H25" i="10"/>
  <c r="F25" i="10"/>
  <c r="D25" i="10"/>
  <c r="C25" i="10"/>
  <c r="L24" i="10"/>
  <c r="M24" i="10" s="1"/>
  <c r="K24" i="10"/>
  <c r="I24" i="10"/>
  <c r="G24" i="10"/>
  <c r="E24" i="10"/>
  <c r="L23" i="10"/>
  <c r="M23" i="10" s="1"/>
  <c r="K23" i="10"/>
  <c r="I23" i="10"/>
  <c r="G23" i="10"/>
  <c r="E23" i="10"/>
  <c r="L22" i="10"/>
  <c r="M22" i="10" s="1"/>
  <c r="K22" i="10"/>
  <c r="I22" i="10"/>
  <c r="G22" i="10"/>
  <c r="E22" i="10"/>
  <c r="L21" i="10"/>
  <c r="K21" i="10"/>
  <c r="I21" i="10"/>
  <c r="G21" i="10"/>
  <c r="E21" i="10"/>
  <c r="H17" i="10"/>
  <c r="F17" i="10"/>
  <c r="D17" i="10"/>
  <c r="C17" i="10"/>
  <c r="J16" i="10"/>
  <c r="K16" i="10" s="1"/>
  <c r="I16" i="10"/>
  <c r="G16" i="10"/>
  <c r="E16" i="10"/>
  <c r="J15" i="10"/>
  <c r="K15" i="10" s="1"/>
  <c r="I15" i="10"/>
  <c r="G15" i="10"/>
  <c r="E15" i="10"/>
  <c r="J14" i="10"/>
  <c r="K14" i="10" s="1"/>
  <c r="I14" i="10"/>
  <c r="G14" i="10"/>
  <c r="E14" i="10"/>
  <c r="J13" i="10"/>
  <c r="I13" i="10"/>
  <c r="G13" i="10"/>
  <c r="E13" i="10"/>
  <c r="W9" i="10"/>
  <c r="T9" i="10"/>
  <c r="O9" i="10"/>
  <c r="M9" i="10"/>
  <c r="L9" i="10"/>
  <c r="F9" i="10"/>
  <c r="D9" i="10"/>
  <c r="C9" i="10"/>
  <c r="X8" i="10"/>
  <c r="U8" i="10"/>
  <c r="Q8" i="10"/>
  <c r="R8" i="10" s="1"/>
  <c r="P8" i="10"/>
  <c r="N8" i="10"/>
  <c r="H8" i="10"/>
  <c r="I8" i="10" s="1"/>
  <c r="G8" i="10"/>
  <c r="E8" i="10"/>
  <c r="X7" i="10"/>
  <c r="U7" i="10"/>
  <c r="Q7" i="10"/>
  <c r="R7" i="10" s="1"/>
  <c r="P7" i="10"/>
  <c r="N7" i="10"/>
  <c r="H7" i="10"/>
  <c r="I7" i="10" s="1"/>
  <c r="G7" i="10"/>
  <c r="E7" i="10"/>
  <c r="X6" i="10"/>
  <c r="U6" i="10"/>
  <c r="Q6" i="10"/>
  <c r="R6" i="10" s="1"/>
  <c r="P6" i="10"/>
  <c r="N6" i="10"/>
  <c r="H6" i="10"/>
  <c r="I6" i="10" s="1"/>
  <c r="G6" i="10"/>
  <c r="E6" i="10"/>
  <c r="X5" i="10"/>
  <c r="U5" i="10"/>
  <c r="Q5" i="10"/>
  <c r="R5" i="10" s="1"/>
  <c r="P5" i="10"/>
  <c r="N5" i="10"/>
  <c r="H5" i="10"/>
  <c r="G5" i="10"/>
  <c r="E5" i="10"/>
  <c r="J25" i="9"/>
  <c r="H25" i="9"/>
  <c r="F25" i="9"/>
  <c r="D25" i="9"/>
  <c r="C25" i="9"/>
  <c r="L24" i="9"/>
  <c r="M24" i="9" s="1"/>
  <c r="K24" i="9"/>
  <c r="I24" i="9"/>
  <c r="G24" i="9"/>
  <c r="E24" i="9"/>
  <c r="L23" i="9"/>
  <c r="M23" i="9" s="1"/>
  <c r="K23" i="9"/>
  <c r="I23" i="9"/>
  <c r="G23" i="9"/>
  <c r="E23" i="9"/>
  <c r="L22" i="9"/>
  <c r="M22" i="9" s="1"/>
  <c r="K22" i="9"/>
  <c r="I22" i="9"/>
  <c r="G22" i="9"/>
  <c r="E22" i="9"/>
  <c r="L21" i="9"/>
  <c r="K21" i="9"/>
  <c r="I21" i="9"/>
  <c r="G21" i="9"/>
  <c r="E21" i="9"/>
  <c r="H17" i="9"/>
  <c r="F17" i="9"/>
  <c r="D17" i="9"/>
  <c r="C17" i="9"/>
  <c r="J16" i="9"/>
  <c r="K16" i="9" s="1"/>
  <c r="I16" i="9"/>
  <c r="G16" i="9"/>
  <c r="E16" i="9"/>
  <c r="J15" i="9"/>
  <c r="I15" i="9"/>
  <c r="G15" i="9"/>
  <c r="E15" i="9"/>
  <c r="J14" i="9"/>
  <c r="K14" i="9" s="1"/>
  <c r="I14" i="9"/>
  <c r="G14" i="9"/>
  <c r="E14" i="9"/>
  <c r="J13" i="9"/>
  <c r="K13" i="9" s="1"/>
  <c r="I13" i="9"/>
  <c r="G13" i="9"/>
  <c r="E13" i="9"/>
  <c r="W9" i="9"/>
  <c r="T9" i="9"/>
  <c r="O9" i="9"/>
  <c r="M9" i="9"/>
  <c r="L9" i="9"/>
  <c r="F9" i="9"/>
  <c r="D9" i="9"/>
  <c r="C9" i="9"/>
  <c r="X8" i="9"/>
  <c r="U8" i="9"/>
  <c r="Q8" i="9"/>
  <c r="R8" i="9" s="1"/>
  <c r="P8" i="9"/>
  <c r="N8" i="9"/>
  <c r="H8" i="9"/>
  <c r="I8" i="9" s="1"/>
  <c r="G8" i="9"/>
  <c r="E8" i="9"/>
  <c r="X7" i="9"/>
  <c r="U7" i="9"/>
  <c r="Q7" i="9"/>
  <c r="R7" i="9" s="1"/>
  <c r="P7" i="9"/>
  <c r="N7" i="9"/>
  <c r="H7" i="9"/>
  <c r="I7" i="9" s="1"/>
  <c r="G7" i="9"/>
  <c r="E7" i="9"/>
  <c r="X6" i="9"/>
  <c r="U6" i="9"/>
  <c r="Q6" i="9"/>
  <c r="R6" i="9" s="1"/>
  <c r="P6" i="9"/>
  <c r="N6" i="9"/>
  <c r="H6" i="9"/>
  <c r="I6" i="9" s="1"/>
  <c r="G6" i="9"/>
  <c r="E6" i="9"/>
  <c r="X5" i="9"/>
  <c r="U5" i="9"/>
  <c r="Q5" i="9"/>
  <c r="P5" i="9"/>
  <c r="N5" i="9"/>
  <c r="H5" i="9"/>
  <c r="I5" i="9" s="1"/>
  <c r="G5" i="9"/>
  <c r="E5" i="9"/>
  <c r="I25" i="10" l="1"/>
  <c r="K25" i="10"/>
  <c r="E25" i="10"/>
  <c r="G25" i="10"/>
  <c r="E17" i="10"/>
  <c r="G17" i="10"/>
  <c r="I17" i="10"/>
  <c r="L25" i="10"/>
  <c r="M25" i="10" s="1"/>
  <c r="N9" i="10"/>
  <c r="H9" i="10"/>
  <c r="I9" i="10" s="1"/>
  <c r="E9" i="10"/>
  <c r="G9" i="10"/>
  <c r="U9" i="10"/>
  <c r="X9" i="10"/>
  <c r="P9" i="10"/>
  <c r="J17" i="10"/>
  <c r="K17" i="10" s="1"/>
  <c r="K13" i="10"/>
  <c r="I5" i="10"/>
  <c r="Q9" i="10"/>
  <c r="R9" i="10" s="1"/>
  <c r="M21" i="10"/>
  <c r="U9" i="9"/>
  <c r="G25" i="9"/>
  <c r="I25" i="9"/>
  <c r="E25" i="9"/>
  <c r="G9" i="9"/>
  <c r="Q9" i="9"/>
  <c r="R9" i="9" s="1"/>
  <c r="E17" i="9"/>
  <c r="G17" i="9"/>
  <c r="K25" i="9"/>
  <c r="J17" i="9"/>
  <c r="K17" i="9" s="1"/>
  <c r="N9" i="9"/>
  <c r="L25" i="9"/>
  <c r="M25" i="9" s="1"/>
  <c r="P9" i="9"/>
  <c r="E9" i="9"/>
  <c r="X9" i="9"/>
  <c r="I17" i="9"/>
  <c r="H9" i="9"/>
  <c r="I9" i="9" s="1"/>
  <c r="M21" i="9"/>
  <c r="K15" i="9"/>
  <c r="R5" i="9"/>
  <c r="J31" i="7" l="1"/>
  <c r="H31" i="7"/>
  <c r="F31" i="7"/>
  <c r="D31" i="7"/>
  <c r="C31" i="7"/>
  <c r="L30" i="7"/>
  <c r="M30" i="7" s="1"/>
  <c r="K30" i="7"/>
  <c r="I30" i="7"/>
  <c r="G30" i="7"/>
  <c r="E30" i="7"/>
  <c r="L29" i="7"/>
  <c r="M29" i="7" s="1"/>
  <c r="K29" i="7"/>
  <c r="I29" i="7"/>
  <c r="G29" i="7"/>
  <c r="E29" i="7"/>
  <c r="L28" i="7"/>
  <c r="M28" i="7" s="1"/>
  <c r="K28" i="7"/>
  <c r="I28" i="7"/>
  <c r="G28" i="7"/>
  <c r="E28" i="7"/>
  <c r="L27" i="7"/>
  <c r="M27" i="7" s="1"/>
  <c r="K27" i="7"/>
  <c r="I27" i="7"/>
  <c r="G27" i="7"/>
  <c r="E27" i="7"/>
  <c r="L26" i="7"/>
  <c r="M26" i="7" s="1"/>
  <c r="K26" i="7"/>
  <c r="I26" i="7"/>
  <c r="G26" i="7"/>
  <c r="E26" i="7"/>
  <c r="L25" i="7"/>
  <c r="K25" i="7"/>
  <c r="I25" i="7"/>
  <c r="G25" i="7"/>
  <c r="E25" i="7"/>
  <c r="H21" i="7"/>
  <c r="F21" i="7"/>
  <c r="D21" i="7"/>
  <c r="C21" i="7"/>
  <c r="J20" i="7"/>
  <c r="K20" i="7" s="1"/>
  <c r="I20" i="7"/>
  <c r="G20" i="7"/>
  <c r="E20" i="7"/>
  <c r="J19" i="7"/>
  <c r="K19" i="7" s="1"/>
  <c r="I19" i="7"/>
  <c r="G19" i="7"/>
  <c r="E19" i="7"/>
  <c r="J18" i="7"/>
  <c r="K18" i="7" s="1"/>
  <c r="I18" i="7"/>
  <c r="G18" i="7"/>
  <c r="E18" i="7"/>
  <c r="J17" i="7"/>
  <c r="K17" i="7" s="1"/>
  <c r="I17" i="7"/>
  <c r="G17" i="7"/>
  <c r="E17" i="7"/>
  <c r="J16" i="7"/>
  <c r="I16" i="7"/>
  <c r="G16" i="7"/>
  <c r="E16" i="7"/>
  <c r="J15" i="7"/>
  <c r="K15" i="7" s="1"/>
  <c r="I15" i="7"/>
  <c r="G15" i="7"/>
  <c r="E15" i="7"/>
  <c r="W11" i="7"/>
  <c r="T11" i="7"/>
  <c r="O11" i="7"/>
  <c r="M11" i="7"/>
  <c r="L11" i="7"/>
  <c r="F11" i="7"/>
  <c r="D11" i="7"/>
  <c r="C11" i="7"/>
  <c r="X10" i="7"/>
  <c r="U10" i="7"/>
  <c r="Q10" i="7"/>
  <c r="R10" i="7" s="1"/>
  <c r="P10" i="7"/>
  <c r="N10" i="7"/>
  <c r="H10" i="7"/>
  <c r="I10" i="7" s="1"/>
  <c r="G10" i="7"/>
  <c r="E10" i="7"/>
  <c r="X9" i="7"/>
  <c r="U9" i="7"/>
  <c r="Q9" i="7"/>
  <c r="R9" i="7" s="1"/>
  <c r="P9" i="7"/>
  <c r="N9" i="7"/>
  <c r="H9" i="7"/>
  <c r="I9" i="7" s="1"/>
  <c r="G9" i="7"/>
  <c r="E9" i="7"/>
  <c r="X8" i="7"/>
  <c r="U8" i="7"/>
  <c r="Q8" i="7"/>
  <c r="R8" i="7" s="1"/>
  <c r="P8" i="7"/>
  <c r="N8" i="7"/>
  <c r="H8" i="7"/>
  <c r="I8" i="7" s="1"/>
  <c r="G8" i="7"/>
  <c r="E8" i="7"/>
  <c r="X7" i="7"/>
  <c r="U7" i="7"/>
  <c r="Q7" i="7"/>
  <c r="R7" i="7" s="1"/>
  <c r="P7" i="7"/>
  <c r="N7" i="7"/>
  <c r="H7" i="7"/>
  <c r="I7" i="7" s="1"/>
  <c r="G7" i="7"/>
  <c r="E7" i="7"/>
  <c r="X6" i="7"/>
  <c r="U6" i="7"/>
  <c r="Q6" i="7"/>
  <c r="R6" i="7" s="1"/>
  <c r="P6" i="7"/>
  <c r="N6" i="7"/>
  <c r="H6" i="7"/>
  <c r="I6" i="7" s="1"/>
  <c r="G6" i="7"/>
  <c r="E6" i="7"/>
  <c r="X5" i="7"/>
  <c r="U5" i="7"/>
  <c r="Q5" i="7"/>
  <c r="P5" i="7"/>
  <c r="N5" i="7"/>
  <c r="H5" i="7"/>
  <c r="I5" i="7" s="1"/>
  <c r="G5" i="7"/>
  <c r="E5" i="7"/>
  <c r="E26" i="6"/>
  <c r="G26" i="6"/>
  <c r="I26" i="6"/>
  <c r="K26" i="6"/>
  <c r="L26" i="6"/>
  <c r="M26" i="6" s="1"/>
  <c r="U6" i="6"/>
  <c r="X6" i="6"/>
  <c r="N6" i="6"/>
  <c r="P6" i="6"/>
  <c r="Q6" i="6"/>
  <c r="R6" i="6" s="1"/>
  <c r="E6" i="6"/>
  <c r="G6" i="6"/>
  <c r="H6" i="6"/>
  <c r="I6" i="6" s="1"/>
  <c r="E16" i="6"/>
  <c r="G16" i="6"/>
  <c r="I16" i="6"/>
  <c r="J16" i="6"/>
  <c r="K16" i="6" s="1"/>
  <c r="J30" i="6"/>
  <c r="H30" i="6"/>
  <c r="F30" i="6"/>
  <c r="D30" i="6"/>
  <c r="C30" i="6"/>
  <c r="L29" i="6"/>
  <c r="M29" i="6" s="1"/>
  <c r="K29" i="6"/>
  <c r="I29" i="6"/>
  <c r="G29" i="6"/>
  <c r="E29" i="6"/>
  <c r="L28" i="6"/>
  <c r="M28" i="6" s="1"/>
  <c r="K28" i="6"/>
  <c r="I28" i="6"/>
  <c r="G28" i="6"/>
  <c r="E28" i="6"/>
  <c r="L27" i="6"/>
  <c r="M27" i="6" s="1"/>
  <c r="K27" i="6"/>
  <c r="I27" i="6"/>
  <c r="G27" i="6"/>
  <c r="E27" i="6"/>
  <c r="L25" i="6"/>
  <c r="M25" i="6" s="1"/>
  <c r="K25" i="6"/>
  <c r="I25" i="6"/>
  <c r="G25" i="6"/>
  <c r="E25" i="6"/>
  <c r="L24" i="6"/>
  <c r="K24" i="6"/>
  <c r="I24" i="6"/>
  <c r="G24" i="6"/>
  <c r="E24" i="6"/>
  <c r="H20" i="6"/>
  <c r="F20" i="6"/>
  <c r="D20" i="6"/>
  <c r="C20" i="6"/>
  <c r="J19" i="6"/>
  <c r="K19" i="6" s="1"/>
  <c r="I19" i="6"/>
  <c r="G19" i="6"/>
  <c r="E19" i="6"/>
  <c r="J18" i="6"/>
  <c r="K18" i="6" s="1"/>
  <c r="I18" i="6"/>
  <c r="G18" i="6"/>
  <c r="E18" i="6"/>
  <c r="J17" i="6"/>
  <c r="K17" i="6" s="1"/>
  <c r="I17" i="6"/>
  <c r="G17" i="6"/>
  <c r="E17" i="6"/>
  <c r="J15" i="6"/>
  <c r="K15" i="6" s="1"/>
  <c r="I15" i="6"/>
  <c r="G15" i="6"/>
  <c r="E15" i="6"/>
  <c r="J14" i="6"/>
  <c r="K14" i="6" s="1"/>
  <c r="I14" i="6"/>
  <c r="G14" i="6"/>
  <c r="E14" i="6"/>
  <c r="W10" i="6"/>
  <c r="T10" i="6"/>
  <c r="O10" i="6"/>
  <c r="M10" i="6"/>
  <c r="L10" i="6"/>
  <c r="F10" i="6"/>
  <c r="D10" i="6"/>
  <c r="C10" i="6"/>
  <c r="X9" i="6"/>
  <c r="U9" i="6"/>
  <c r="Q9" i="6"/>
  <c r="R9" i="6" s="1"/>
  <c r="P9" i="6"/>
  <c r="N9" i="6"/>
  <c r="H9" i="6"/>
  <c r="I9" i="6" s="1"/>
  <c r="G9" i="6"/>
  <c r="E9" i="6"/>
  <c r="X8" i="6"/>
  <c r="U8" i="6"/>
  <c r="Q8" i="6"/>
  <c r="R8" i="6" s="1"/>
  <c r="P8" i="6"/>
  <c r="N8" i="6"/>
  <c r="H8" i="6"/>
  <c r="I8" i="6" s="1"/>
  <c r="G8" i="6"/>
  <c r="E8" i="6"/>
  <c r="X7" i="6"/>
  <c r="U7" i="6"/>
  <c r="Q7" i="6"/>
  <c r="R7" i="6" s="1"/>
  <c r="P7" i="6"/>
  <c r="N7" i="6"/>
  <c r="H7" i="6"/>
  <c r="I7" i="6" s="1"/>
  <c r="G7" i="6"/>
  <c r="E7" i="6"/>
  <c r="X5" i="6"/>
  <c r="U5" i="6"/>
  <c r="Q5" i="6"/>
  <c r="R5" i="6" s="1"/>
  <c r="P5" i="6"/>
  <c r="N5" i="6"/>
  <c r="H5" i="6"/>
  <c r="I5" i="6" s="1"/>
  <c r="G5" i="6"/>
  <c r="E5" i="6"/>
  <c r="X4" i="6"/>
  <c r="U4" i="6"/>
  <c r="Q4" i="6"/>
  <c r="P4" i="6"/>
  <c r="N4" i="6"/>
  <c r="H4" i="6"/>
  <c r="G4" i="6"/>
  <c r="E4" i="6"/>
  <c r="L31" i="7" l="1"/>
  <c r="M31" i="7" s="1"/>
  <c r="Q11" i="7"/>
  <c r="R11" i="7" s="1"/>
  <c r="E31" i="7"/>
  <c r="E21" i="7"/>
  <c r="J21" i="7"/>
  <c r="K21" i="7" s="1"/>
  <c r="I21" i="7"/>
  <c r="N11" i="7"/>
  <c r="U11" i="7"/>
  <c r="E11" i="7"/>
  <c r="G11" i="7"/>
  <c r="P11" i="7"/>
  <c r="X11" i="7"/>
  <c r="G21" i="7"/>
  <c r="M25" i="7"/>
  <c r="G31" i="7"/>
  <c r="K31" i="7"/>
  <c r="I31" i="7"/>
  <c r="I20" i="6"/>
  <c r="G30" i="6"/>
  <c r="G20" i="6"/>
  <c r="R5" i="7"/>
  <c r="K16" i="7"/>
  <c r="H11" i="7"/>
  <c r="I11" i="7" s="1"/>
  <c r="Q10" i="6"/>
  <c r="R10" i="6" s="1"/>
  <c r="E30" i="6"/>
  <c r="I30" i="6"/>
  <c r="K30" i="6"/>
  <c r="L30" i="6"/>
  <c r="M30" i="6" s="1"/>
  <c r="J20" i="6"/>
  <c r="K20" i="6" s="1"/>
  <c r="E20" i="6"/>
  <c r="P10" i="6"/>
  <c r="R4" i="6"/>
  <c r="N10" i="6"/>
  <c r="X10" i="6"/>
  <c r="G10" i="6"/>
  <c r="E10" i="6"/>
  <c r="H10" i="6"/>
  <c r="I10" i="6" s="1"/>
  <c r="I4" i="6"/>
  <c r="M24" i="6"/>
  <c r="U10" i="6"/>
  <c r="I17" i="5"/>
  <c r="E16" i="5"/>
  <c r="E15" i="5"/>
  <c r="C19" i="5"/>
  <c r="N9" i="5"/>
  <c r="U8" i="5"/>
  <c r="N7" i="5"/>
  <c r="L10" i="5"/>
  <c r="E6" i="5"/>
  <c r="E7" i="5"/>
  <c r="E8" i="5"/>
  <c r="E9" i="5"/>
  <c r="E5" i="5"/>
  <c r="J28" i="5"/>
  <c r="H28" i="5"/>
  <c r="F28" i="5"/>
  <c r="D28" i="5"/>
  <c r="C28" i="5"/>
  <c r="L27" i="5"/>
  <c r="M27" i="5" s="1"/>
  <c r="K27" i="5"/>
  <c r="I27" i="5"/>
  <c r="G27" i="5"/>
  <c r="E27" i="5"/>
  <c r="L26" i="5"/>
  <c r="M26" i="5" s="1"/>
  <c r="K26" i="5"/>
  <c r="I26" i="5"/>
  <c r="G26" i="5"/>
  <c r="E26" i="5"/>
  <c r="L25" i="5"/>
  <c r="M25" i="5" s="1"/>
  <c r="K25" i="5"/>
  <c r="I25" i="5"/>
  <c r="G25" i="5"/>
  <c r="E25" i="5"/>
  <c r="L24" i="5"/>
  <c r="M24" i="5" s="1"/>
  <c r="K24" i="5"/>
  <c r="I24" i="5"/>
  <c r="G24" i="5"/>
  <c r="E24" i="5"/>
  <c r="L23" i="5"/>
  <c r="M23" i="5" s="1"/>
  <c r="K23" i="5"/>
  <c r="I23" i="5"/>
  <c r="G23" i="5"/>
  <c r="E23" i="5"/>
  <c r="H19" i="5"/>
  <c r="F19" i="5"/>
  <c r="D19" i="5"/>
  <c r="J18" i="5"/>
  <c r="K18" i="5" s="1"/>
  <c r="I18" i="5"/>
  <c r="G18" i="5"/>
  <c r="E18" i="5"/>
  <c r="G17" i="5"/>
  <c r="J16" i="5"/>
  <c r="G16" i="5"/>
  <c r="J15" i="5"/>
  <c r="K15" i="5" s="1"/>
  <c r="I15" i="5"/>
  <c r="G15" i="5"/>
  <c r="J14" i="5"/>
  <c r="I14" i="5"/>
  <c r="G14" i="5"/>
  <c r="E14" i="5"/>
  <c r="W10" i="5"/>
  <c r="T10" i="5"/>
  <c r="O10" i="5"/>
  <c r="M10" i="5"/>
  <c r="F10" i="5"/>
  <c r="D10" i="5"/>
  <c r="C10" i="5"/>
  <c r="U9" i="5"/>
  <c r="Q9" i="5"/>
  <c r="R9" i="5" s="1"/>
  <c r="P9" i="5"/>
  <c r="H9" i="5"/>
  <c r="I9" i="5" s="1"/>
  <c r="G9" i="5"/>
  <c r="X8" i="5"/>
  <c r="Q8" i="5"/>
  <c r="R8" i="5" s="1"/>
  <c r="P8" i="5"/>
  <c r="N8" i="5"/>
  <c r="H8" i="5"/>
  <c r="I8" i="5" s="1"/>
  <c r="G8" i="5"/>
  <c r="Q7" i="5"/>
  <c r="H7" i="5"/>
  <c r="I7" i="5" s="1"/>
  <c r="G7" i="5"/>
  <c r="X6" i="5"/>
  <c r="U6" i="5"/>
  <c r="Q6" i="5"/>
  <c r="R6" i="5" s="1"/>
  <c r="P6" i="5"/>
  <c r="N6" i="5"/>
  <c r="H6" i="5"/>
  <c r="I6" i="5" s="1"/>
  <c r="G6" i="5"/>
  <c r="U5" i="5"/>
  <c r="Q5" i="5"/>
  <c r="R5" i="5" s="1"/>
  <c r="P5" i="5"/>
  <c r="N5" i="5"/>
  <c r="H5" i="5"/>
  <c r="I5" i="5" s="1"/>
  <c r="G5" i="5"/>
  <c r="J19" i="5" l="1"/>
  <c r="K19" i="5" s="1"/>
  <c r="G19" i="5"/>
  <c r="L28" i="5"/>
  <c r="M28" i="5" s="1"/>
  <c r="K28" i="5"/>
  <c r="E28" i="5"/>
  <c r="G28" i="5"/>
  <c r="I28" i="5"/>
  <c r="I16" i="5"/>
  <c r="K16" i="5"/>
  <c r="E17" i="5"/>
  <c r="K17" i="5"/>
  <c r="P10" i="5"/>
  <c r="P7" i="5"/>
  <c r="X9" i="5"/>
  <c r="N10" i="5"/>
  <c r="U7" i="5"/>
  <c r="X7" i="5"/>
  <c r="X5" i="5"/>
  <c r="X10" i="5"/>
  <c r="E10" i="5"/>
  <c r="G10" i="5"/>
  <c r="E19" i="5"/>
  <c r="I19" i="5"/>
  <c r="K14" i="5"/>
  <c r="U10" i="5"/>
  <c r="Q10" i="5"/>
  <c r="R10" i="5" s="1"/>
  <c r="R7" i="5"/>
  <c r="H10" i="5"/>
  <c r="I10" i="5" s="1"/>
</calcChain>
</file>

<file path=xl/sharedStrings.xml><?xml version="1.0" encoding="utf-8"?>
<sst xmlns="http://schemas.openxmlformats.org/spreadsheetml/2006/main" count="746" uniqueCount="67">
  <si>
    <t>Total</t>
  </si>
  <si>
    <t>Terminaram</t>
  </si>
  <si>
    <t>Após tempo</t>
  </si>
  <si>
    <t>TCP</t>
  </si>
  <si>
    <t>TE</t>
  </si>
  <si>
    <t>A tempo</t>
  </si>
  <si>
    <t>na área</t>
  </si>
  <si>
    <t>A Trabalhar</t>
  </si>
  <si>
    <t>TRB</t>
  </si>
  <si>
    <t>TD</t>
  </si>
  <si>
    <t>TI</t>
  </si>
  <si>
    <t>TOT</t>
  </si>
  <si>
    <t>%</t>
  </si>
  <si>
    <t>conta própria</t>
  </si>
  <si>
    <t xml:space="preserve">prof relacionadas </t>
  </si>
  <si>
    <t xml:space="preserve">prof não relacionadas </t>
  </si>
  <si>
    <t>taxa de satisfação empregadores</t>
  </si>
  <si>
    <t>global</t>
  </si>
  <si>
    <t>Ciclo 2018-2021</t>
  </si>
  <si>
    <t>Ciclo 2017-2020</t>
  </si>
  <si>
    <t>TA</t>
  </si>
  <si>
    <t>nº</t>
  </si>
  <si>
    <t>alunos</t>
  </si>
  <si>
    <t>Curso</t>
  </si>
  <si>
    <t>não na área</t>
  </si>
  <si>
    <t>Diplomados</t>
  </si>
  <si>
    <t>a trabalhar</t>
  </si>
  <si>
    <t>A trabalhar</t>
  </si>
  <si>
    <t>Diplomados empregados avaliados</t>
  </si>
  <si>
    <t>A frequentar</t>
  </si>
  <si>
    <t>estágios</t>
  </si>
  <si>
    <t>formação pós secundário</t>
  </si>
  <si>
    <t>Total colocados</t>
  </si>
  <si>
    <t>ensino superior</t>
  </si>
  <si>
    <t>à procura de emprego</t>
  </si>
  <si>
    <t>colocação no mercado de trabalho</t>
  </si>
  <si>
    <t>Total mercado trabalho</t>
  </si>
  <si>
    <t>ent FCT</t>
  </si>
  <si>
    <t>Ciclo 2016-2019</t>
  </si>
  <si>
    <t>TT</t>
  </si>
  <si>
    <t>Total colocados merc.trab. ou em form.</t>
  </si>
  <si>
    <t>% prof relaciona/</t>
  </si>
  <si>
    <t xml:space="preserve">% prof não relacionadas </t>
  </si>
  <si>
    <t>% global</t>
  </si>
  <si>
    <t>Ciclo 2019-2022</t>
  </si>
  <si>
    <t>Ciclo 2014-2017</t>
  </si>
  <si>
    <t>Ciclo 2015-2018</t>
  </si>
  <si>
    <t>grelhas anqep</t>
  </si>
  <si>
    <t>3.3</t>
  </si>
  <si>
    <t>grelhas Anqep</t>
  </si>
  <si>
    <t>95.7%</t>
  </si>
  <si>
    <t>Ciclo 2020-2023</t>
  </si>
  <si>
    <t>% prof relac.</t>
  </si>
  <si>
    <t xml:space="preserve">prof relaci. </t>
  </si>
  <si>
    <t>prof não relac.</t>
  </si>
  <si>
    <t>1 a procura de emprego</t>
  </si>
  <si>
    <t>mais 1 que  dp desistiu para entrar no ES</t>
  </si>
  <si>
    <t>mais 1 que  não aceitou e foi fazer um estágio no IEFP</t>
  </si>
  <si>
    <t>colocação mercado</t>
  </si>
  <si>
    <t>Ciclo 2021-2024</t>
  </si>
  <si>
    <t>valores reformulados para contar mais 1 diplomado fora do tempo</t>
  </si>
  <si>
    <t>% prof não relacio/</t>
  </si>
  <si>
    <t>mais alunos que não concluiram</t>
  </si>
  <si>
    <t>Ciclo 2019-2022 b)</t>
  </si>
  <si>
    <t>b) dados de nov.2023</t>
  </si>
  <si>
    <t>AEV_EQ_003</t>
  </si>
  <si>
    <t>Excel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</si>
</sst>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0" fillId="0" borderId="19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0" fillId="6" borderId="0" xfId="0" applyFill="1"/>
    <xf numFmtId="0" fontId="7" fillId="6" borderId="0" xfId="0" applyFont="1" applyFill="1"/>
    <xf numFmtId="0" fontId="0" fillId="4" borderId="24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0" fontId="1" fillId="3" borderId="16" xfId="0" applyFont="1" applyFill="1" applyBorder="1" applyAlignment="1">
      <alignment horizontal="center" vertical="center" wrapText="1"/>
    </xf>
    <xf numFmtId="9" fontId="4" fillId="0" borderId="0" xfId="0" applyNumberFormat="1" applyFont="1" applyAlignment="1">
      <alignment horizontal="center"/>
    </xf>
    <xf numFmtId="164" fontId="0" fillId="2" borderId="19" xfId="0" applyNumberFormat="1" applyFill="1" applyBorder="1" applyAlignment="1">
      <alignment horizontal="center" vertical="center" wrapText="1"/>
    </xf>
    <xf numFmtId="164" fontId="0" fillId="3" borderId="15" xfId="0" applyNumberFormat="1" applyFill="1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0" fillId="0" borderId="19" xfId="0" applyNumberForma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0" fillId="7" borderId="1" xfId="0" applyFill="1" applyBorder="1" applyAlignment="1">
      <alignment horizontal="center" vertical="center" wrapText="1"/>
    </xf>
    <xf numFmtId="0" fontId="3" fillId="7" borderId="3" xfId="0" applyFont="1" applyFill="1" applyBorder="1" applyAlignment="1">
      <alignment vertical="center" wrapText="1"/>
    </xf>
    <xf numFmtId="0" fontId="0" fillId="7" borderId="3" xfId="0" applyFill="1" applyBorder="1" applyAlignment="1">
      <alignment horizontal="center" vertical="center" wrapText="1"/>
    </xf>
    <xf numFmtId="1" fontId="0" fillId="0" borderId="12" xfId="0" applyNumberFormat="1" applyFill="1" applyBorder="1" applyAlignment="1">
      <alignment horizontal="center" vertical="center" wrapText="1"/>
    </xf>
    <xf numFmtId="1" fontId="0" fillId="0" borderId="23" xfId="0" applyNumberFormat="1" applyFill="1" applyBorder="1" applyAlignment="1">
      <alignment horizontal="center" vertical="center" wrapText="1"/>
    </xf>
    <xf numFmtId="164" fontId="0" fillId="0" borderId="22" xfId="0" applyNumberFormat="1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164" fontId="5" fillId="4" borderId="0" xfId="0" applyNumberFormat="1" applyFont="1" applyFill="1" applyBorder="1" applyAlignment="1">
      <alignment horizontal="center" vertical="center" wrapText="1"/>
    </xf>
    <xf numFmtId="164" fontId="1" fillId="4" borderId="0" xfId="0" applyNumberFormat="1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9" fontId="0" fillId="4" borderId="0" xfId="0" applyNumberForma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1" fontId="0" fillId="0" borderId="29" xfId="0" applyNumberFormat="1" applyFill="1" applyBorder="1" applyAlignment="1">
      <alignment horizontal="center" vertical="center" wrapText="1"/>
    </xf>
    <xf numFmtId="164" fontId="0" fillId="0" borderId="17" xfId="0" applyNumberFormat="1" applyFill="1" applyBorder="1" applyAlignment="1">
      <alignment horizontal="center" vertical="center" wrapText="1"/>
    </xf>
    <xf numFmtId="164" fontId="0" fillId="8" borderId="19" xfId="0" applyNumberFormat="1" applyFill="1" applyBorder="1" applyAlignment="1">
      <alignment horizontal="center" vertical="center" wrapText="1"/>
    </xf>
    <xf numFmtId="164" fontId="0" fillId="8" borderId="22" xfId="0" applyNumberFormat="1" applyFill="1" applyBorder="1" applyAlignment="1">
      <alignment horizontal="center" vertical="center" wrapText="1"/>
    </xf>
    <xf numFmtId="164" fontId="0" fillId="9" borderId="17" xfId="0" applyNumberFormat="1" applyFill="1" applyBorder="1" applyAlignment="1">
      <alignment horizontal="center" vertical="center" wrapText="1"/>
    </xf>
    <xf numFmtId="164" fontId="0" fillId="9" borderId="19" xfId="0" applyNumberFormat="1" applyFill="1" applyBorder="1" applyAlignment="1">
      <alignment horizontal="center" vertical="center" wrapText="1"/>
    </xf>
    <xf numFmtId="164" fontId="0" fillId="9" borderId="22" xfId="0" applyNumberFormat="1" applyFill="1" applyBorder="1" applyAlignment="1">
      <alignment horizontal="center" vertical="center" wrapText="1"/>
    </xf>
    <xf numFmtId="164" fontId="0" fillId="10" borderId="19" xfId="0" applyNumberFormat="1" applyFill="1" applyBorder="1" applyAlignment="1">
      <alignment horizontal="center" vertical="center" wrapText="1"/>
    </xf>
    <xf numFmtId="164" fontId="0" fillId="10" borderId="22" xfId="0" applyNumberFormat="1" applyFill="1" applyBorder="1" applyAlignment="1">
      <alignment horizontal="center" vertical="center" wrapText="1"/>
    </xf>
    <xf numFmtId="164" fontId="0" fillId="7" borderId="19" xfId="0" applyNumberFormat="1" applyFill="1" applyBorder="1" applyAlignment="1">
      <alignment horizontal="center" vertical="center" wrapText="1"/>
    </xf>
    <xf numFmtId="164" fontId="0" fillId="7" borderId="22" xfId="0" applyNumberFormat="1" applyFill="1" applyBorder="1" applyAlignment="1">
      <alignment horizontal="center" vertical="center" wrapText="1"/>
    </xf>
    <xf numFmtId="9" fontId="0" fillId="4" borderId="24" xfId="0" applyNumberFormat="1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0" fillId="7" borderId="21" xfId="0" applyFill="1" applyBorder="1" applyAlignment="1">
      <alignment horizontal="center" vertical="center" wrapText="1"/>
    </xf>
    <xf numFmtId="9" fontId="0" fillId="4" borderId="33" xfId="0" applyNumberForma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9" fontId="0" fillId="3" borderId="13" xfId="0" applyNumberForma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164" fontId="0" fillId="7" borderId="15" xfId="0" applyNumberFormat="1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  <xf numFmtId="0" fontId="0" fillId="7" borderId="16" xfId="0" applyFont="1" applyFill="1" applyBorder="1" applyAlignment="1">
      <alignment horizontal="center" vertical="center" wrapText="1"/>
    </xf>
    <xf numFmtId="164" fontId="0" fillId="11" borderId="19" xfId="0" applyNumberFormat="1" applyFill="1" applyBorder="1" applyAlignment="1">
      <alignment horizontal="center" vertical="center" wrapText="1"/>
    </xf>
    <xf numFmtId="164" fontId="0" fillId="11" borderId="22" xfId="0" applyNumberFormat="1" applyFill="1" applyBorder="1" applyAlignment="1">
      <alignment horizontal="center" vertical="center" wrapText="1"/>
    </xf>
    <xf numFmtId="1" fontId="0" fillId="0" borderId="18" xfId="0" applyNumberFormat="1" applyFill="1" applyBorder="1" applyAlignment="1">
      <alignment horizontal="center" vertical="center" wrapText="1"/>
    </xf>
    <xf numFmtId="164" fontId="0" fillId="10" borderId="17" xfId="0" applyNumberFormat="1" applyFill="1" applyBorder="1" applyAlignment="1">
      <alignment horizontal="center" vertical="center" wrapText="1"/>
    </xf>
    <xf numFmtId="164" fontId="0" fillId="10" borderId="34" xfId="0" applyNumberFormat="1" applyFill="1" applyBorder="1" applyAlignment="1">
      <alignment horizontal="center" vertical="center" wrapText="1"/>
    </xf>
    <xf numFmtId="164" fontId="0" fillId="7" borderId="17" xfId="0" applyNumberFormat="1" applyFill="1" applyBorder="1" applyAlignment="1">
      <alignment horizontal="center" vertical="center" wrapText="1"/>
    </xf>
    <xf numFmtId="1" fontId="1" fillId="3" borderId="13" xfId="0" applyNumberFormat="1" applyFont="1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2" borderId="13" xfId="0" applyNumberFormat="1" applyFill="1" applyBorder="1" applyAlignment="1">
      <alignment horizontal="center" vertical="center"/>
    </xf>
    <xf numFmtId="0" fontId="1" fillId="3" borderId="14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0" fillId="2" borderId="24" xfId="0" applyNumberFormat="1" applyFill="1" applyBorder="1" applyAlignment="1">
      <alignment horizontal="center" vertical="center"/>
    </xf>
    <xf numFmtId="0" fontId="0" fillId="0" borderId="32" xfId="0" applyNumberFormat="1" applyBorder="1" applyAlignment="1">
      <alignment horizontal="center" vertical="center"/>
    </xf>
    <xf numFmtId="0" fontId="0" fillId="2" borderId="18" xfId="0" applyNumberFormat="1" applyFill="1" applyBorder="1" applyAlignment="1">
      <alignment horizontal="center" vertical="center"/>
    </xf>
    <xf numFmtId="0" fontId="0" fillId="2" borderId="21" xfId="0" applyNumberFormat="1" applyFill="1" applyBorder="1" applyAlignment="1">
      <alignment horizontal="center" vertical="center"/>
    </xf>
    <xf numFmtId="0" fontId="0" fillId="0" borderId="25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9" fontId="0" fillId="4" borderId="35" xfId="0" applyNumberFormat="1" applyFill="1" applyBorder="1" applyAlignment="1">
      <alignment horizontal="center" vertical="center" wrapText="1"/>
    </xf>
    <xf numFmtId="9" fontId="0" fillId="4" borderId="20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5" fontId="0" fillId="5" borderId="18" xfId="0" applyNumberFormat="1" applyFill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165" fontId="5" fillId="0" borderId="31" xfId="0" applyNumberFormat="1" applyFont="1" applyBorder="1" applyAlignment="1">
      <alignment horizontal="center"/>
    </xf>
    <xf numFmtId="9" fontId="0" fillId="10" borderId="34" xfId="0" applyNumberFormat="1" applyFill="1" applyBorder="1" applyAlignment="1">
      <alignment horizontal="center" vertical="center" wrapText="1"/>
    </xf>
    <xf numFmtId="9" fontId="0" fillId="10" borderId="19" xfId="0" applyNumberFormat="1" applyFill="1" applyBorder="1" applyAlignment="1">
      <alignment horizontal="center" vertical="center" wrapText="1"/>
    </xf>
    <xf numFmtId="9" fontId="0" fillId="7" borderId="19" xfId="0" applyNumberFormat="1" applyFill="1" applyBorder="1" applyAlignment="1">
      <alignment horizontal="center" vertical="center" wrapText="1"/>
    </xf>
    <xf numFmtId="9" fontId="0" fillId="10" borderId="22" xfId="0" applyNumberFormat="1" applyFill="1" applyBorder="1" applyAlignment="1">
      <alignment horizontal="center" vertical="center" wrapText="1"/>
    </xf>
    <xf numFmtId="9" fontId="0" fillId="11" borderId="22" xfId="0" applyNumberFormat="1" applyFill="1" applyBorder="1" applyAlignment="1">
      <alignment horizontal="center" vertical="center" wrapText="1"/>
    </xf>
    <xf numFmtId="9" fontId="0" fillId="7" borderId="22" xfId="0" applyNumberFormat="1" applyFill="1" applyBorder="1" applyAlignment="1">
      <alignment horizontal="center" vertical="center" wrapText="1"/>
    </xf>
    <xf numFmtId="1" fontId="0" fillId="4" borderId="12" xfId="0" applyNumberForma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wrapText="1"/>
    </xf>
    <xf numFmtId="1" fontId="0" fillId="0" borderId="32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wrapText="1"/>
    </xf>
    <xf numFmtId="0" fontId="6" fillId="4" borderId="0" xfId="0" applyFont="1" applyFill="1" applyBorder="1" applyAlignment="1">
      <alignment wrapText="1"/>
    </xf>
    <xf numFmtId="0" fontId="0" fillId="7" borderId="7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left" vertical="center" wrapText="1"/>
    </xf>
    <xf numFmtId="165" fontId="0" fillId="2" borderId="18" xfId="0" applyNumberForma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9" fontId="5" fillId="8" borderId="11" xfId="0" applyNumberFormat="1" applyFont="1" applyFill="1" applyBorder="1" applyAlignment="1">
      <alignment horizontal="center" vertical="center"/>
    </xf>
    <xf numFmtId="9" fontId="1" fillId="8" borderId="11" xfId="0" applyNumberFormat="1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3" borderId="39" xfId="0" applyFont="1" applyFill="1" applyBorder="1" applyAlignment="1">
      <alignment horizontal="center" vertical="center" wrapText="1"/>
    </xf>
    <xf numFmtId="0" fontId="0" fillId="2" borderId="16" xfId="0" applyNumberFormat="1" applyFill="1" applyBorder="1" applyAlignment="1">
      <alignment horizontal="center" vertical="center"/>
    </xf>
    <xf numFmtId="9" fontId="0" fillId="3" borderId="1" xfId="0" applyNumberForma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164" fontId="5" fillId="8" borderId="11" xfId="0" applyNumberFormat="1" applyFont="1" applyFill="1" applyBorder="1" applyAlignment="1">
      <alignment horizontal="center" vertical="center"/>
    </xf>
    <xf numFmtId="9" fontId="1" fillId="8" borderId="40" xfId="0" applyNumberFormat="1" applyFont="1" applyFill="1" applyBorder="1" applyAlignment="1">
      <alignment horizontal="center" vertical="center"/>
    </xf>
    <xf numFmtId="165" fontId="8" fillId="0" borderId="11" xfId="0" applyNumberFormat="1" applyFont="1" applyBorder="1" applyAlignment="1">
      <alignment horizontal="center" vertical="center"/>
    </xf>
    <xf numFmtId="9" fontId="0" fillId="10" borderId="17" xfId="0" applyNumberFormat="1" applyFill="1" applyBorder="1" applyAlignment="1">
      <alignment horizontal="center" vertical="center" wrapText="1"/>
    </xf>
    <xf numFmtId="9" fontId="1" fillId="3" borderId="15" xfId="0" applyNumberFormat="1" applyFont="1" applyFill="1" applyBorder="1" applyAlignment="1">
      <alignment horizontal="center" vertical="center" wrapText="1"/>
    </xf>
    <xf numFmtId="1" fontId="1" fillId="3" borderId="15" xfId="0" applyNumberFormat="1" applyFont="1" applyFill="1" applyBorder="1" applyAlignment="1">
      <alignment horizontal="center" vertical="center" wrapText="1"/>
    </xf>
    <xf numFmtId="9" fontId="0" fillId="0" borderId="11" xfId="0" applyNumberFormat="1" applyBorder="1" applyAlignment="1">
      <alignment horizontal="center" vertical="center"/>
    </xf>
    <xf numFmtId="9" fontId="0" fillId="8" borderId="19" xfId="0" applyNumberFormat="1" applyFill="1" applyBorder="1" applyAlignment="1">
      <alignment horizontal="center" vertical="center" wrapText="1"/>
    </xf>
    <xf numFmtId="9" fontId="0" fillId="8" borderId="22" xfId="0" applyNumberFormat="1" applyFill="1" applyBorder="1" applyAlignment="1">
      <alignment horizontal="center" vertical="center" wrapText="1"/>
    </xf>
    <xf numFmtId="9" fontId="0" fillId="9" borderId="22" xfId="0" applyNumberForma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9" fontId="0" fillId="0" borderId="32" xfId="0" applyNumberFormat="1" applyBorder="1" applyAlignment="1">
      <alignment horizontal="center" vertical="center"/>
    </xf>
    <xf numFmtId="0" fontId="0" fillId="6" borderId="18" xfId="0" applyNumberFormat="1" applyFill="1" applyBorder="1" applyAlignment="1">
      <alignment horizontal="center" vertical="center"/>
    </xf>
    <xf numFmtId="2" fontId="4" fillId="6" borderId="0" xfId="0" applyNumberFormat="1" applyFont="1" applyFill="1" applyAlignment="1">
      <alignment horizontal="center"/>
    </xf>
    <xf numFmtId="9" fontId="9" fillId="4" borderId="24" xfId="0" applyNumberFormat="1" applyFont="1" applyFill="1" applyBorder="1" applyAlignment="1">
      <alignment horizontal="center" vertical="center" wrapText="1"/>
    </xf>
    <xf numFmtId="9" fontId="4" fillId="7" borderId="19" xfId="0" applyNumberFormat="1" applyFont="1" applyFill="1" applyBorder="1" applyAlignment="1">
      <alignment horizontal="center" vertical="center" wrapText="1"/>
    </xf>
    <xf numFmtId="9" fontId="9" fillId="4" borderId="33" xfId="0" applyNumberFormat="1" applyFont="1" applyFill="1" applyBorder="1" applyAlignment="1">
      <alignment horizontal="center" vertical="center" wrapText="1"/>
    </xf>
    <xf numFmtId="164" fontId="3" fillId="7" borderId="19" xfId="0" applyNumberFormat="1" applyFont="1" applyFill="1" applyBorder="1" applyAlignment="1">
      <alignment horizontal="center" vertical="center" wrapText="1"/>
    </xf>
    <xf numFmtId="9" fontId="3" fillId="7" borderId="19" xfId="0" applyNumberFormat="1" applyFont="1" applyFill="1" applyBorder="1" applyAlignment="1">
      <alignment horizontal="center" vertical="center" wrapText="1"/>
    </xf>
    <xf numFmtId="9" fontId="3" fillId="7" borderId="22" xfId="0" applyNumberFormat="1" applyFont="1" applyFill="1" applyBorder="1" applyAlignment="1">
      <alignment horizontal="center" vertical="center" wrapText="1"/>
    </xf>
    <xf numFmtId="164" fontId="3" fillId="7" borderId="15" xfId="0" applyNumberFormat="1" applyFont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 wrapText="1"/>
    </xf>
    <xf numFmtId="164" fontId="3" fillId="8" borderId="19" xfId="0" applyNumberFormat="1" applyFont="1" applyFill="1" applyBorder="1" applyAlignment="1">
      <alignment horizontal="center" vertical="center" wrapText="1"/>
    </xf>
    <xf numFmtId="0" fontId="0" fillId="4" borderId="0" xfId="0" applyFill="1" applyBorder="1"/>
    <xf numFmtId="9" fontId="5" fillId="4" borderId="0" xfId="0" applyNumberFormat="1" applyFont="1" applyFill="1" applyBorder="1" applyAlignment="1">
      <alignment horizontal="center" vertical="center"/>
    </xf>
    <xf numFmtId="9" fontId="1" fillId="4" borderId="0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0" fillId="6" borderId="12" xfId="0" applyNumberFormat="1" applyFill="1" applyBorder="1" applyAlignment="1">
      <alignment horizontal="center" vertical="center" wrapText="1"/>
    </xf>
    <xf numFmtId="9" fontId="0" fillId="6" borderId="24" xfId="0" applyNumberFormat="1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 wrapText="1"/>
    </xf>
    <xf numFmtId="0" fontId="3" fillId="6" borderId="3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0" fillId="6" borderId="24" xfId="0" applyFill="1" applyBorder="1" applyAlignment="1">
      <alignment horizontal="center" vertical="center" wrapText="1"/>
    </xf>
    <xf numFmtId="1" fontId="0" fillId="6" borderId="29" xfId="0" applyNumberForma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0" fillId="6" borderId="21" xfId="0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9" fontId="0" fillId="7" borderId="17" xfId="0" applyNumberFormat="1" applyFill="1" applyBorder="1" applyAlignment="1">
      <alignment horizontal="center" vertical="center" wrapText="1"/>
    </xf>
    <xf numFmtId="9" fontId="0" fillId="9" borderId="17" xfId="0" applyNumberFormat="1" applyFill="1" applyBorder="1" applyAlignment="1">
      <alignment horizontal="center" vertical="center" wrapText="1"/>
    </xf>
    <xf numFmtId="9" fontId="0" fillId="9" borderId="19" xfId="0" applyNumberFormat="1" applyFill="1" applyBorder="1" applyAlignment="1">
      <alignment horizontal="center" vertical="center" wrapText="1"/>
    </xf>
    <xf numFmtId="9" fontId="0" fillId="11" borderId="19" xfId="0" applyNumberFormat="1" applyFill="1" applyBorder="1" applyAlignment="1">
      <alignment horizontal="center" vertical="center" wrapText="1"/>
    </xf>
    <xf numFmtId="9" fontId="0" fillId="7" borderId="15" xfId="0" applyNumberFormat="1" applyFont="1" applyFill="1" applyBorder="1" applyAlignment="1">
      <alignment horizontal="center" vertical="center" wrapText="1"/>
    </xf>
    <xf numFmtId="9" fontId="0" fillId="0" borderId="0" xfId="0" applyNumberFormat="1"/>
    <xf numFmtId="10" fontId="1" fillId="3" borderId="15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6" fillId="7" borderId="6" xfId="0" applyFont="1" applyFill="1" applyBorder="1" applyAlignment="1">
      <alignment horizontal="center" vertical="center" textRotation="45" wrapText="1"/>
    </xf>
    <xf numFmtId="0" fontId="6" fillId="7" borderId="3" xfId="0" applyFont="1" applyFill="1" applyBorder="1" applyAlignment="1">
      <alignment horizontal="center" vertical="center" textRotation="45" wrapText="1"/>
    </xf>
    <xf numFmtId="0" fontId="2" fillId="7" borderId="6" xfId="0" applyFont="1" applyFill="1" applyBorder="1" applyAlignment="1">
      <alignment horizontal="center" vertical="center" textRotation="45" wrapText="1"/>
    </xf>
    <xf numFmtId="0" fontId="2" fillId="7" borderId="3" xfId="0" applyFont="1" applyFill="1" applyBorder="1" applyAlignment="1">
      <alignment horizontal="center" vertical="center" textRotation="45" wrapText="1"/>
    </xf>
    <xf numFmtId="0" fontId="0" fillId="7" borderId="2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textRotation="45" wrapText="1"/>
    </xf>
    <xf numFmtId="0" fontId="0" fillId="3" borderId="5" xfId="0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7" borderId="26" xfId="0" applyFont="1" applyFill="1" applyBorder="1" applyAlignment="1">
      <alignment horizontal="center" vertical="center" wrapText="1"/>
    </xf>
    <xf numFmtId="0" fontId="3" fillId="7" borderId="28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wrapText="1"/>
    </xf>
    <xf numFmtId="0" fontId="6" fillId="7" borderId="30" xfId="0" applyFont="1" applyFill="1" applyBorder="1" applyAlignment="1">
      <alignment horizontal="center" wrapText="1"/>
    </xf>
    <xf numFmtId="0" fontId="6" fillId="7" borderId="2" xfId="0" applyFont="1" applyFill="1" applyBorder="1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6" fillId="0" borderId="28" xfId="0" applyFont="1" applyBorder="1" applyAlignment="1">
      <alignment horizontal="center" wrapText="1"/>
    </xf>
    <xf numFmtId="0" fontId="2" fillId="7" borderId="7" xfId="0" applyFont="1" applyFill="1" applyBorder="1" applyAlignment="1">
      <alignment horizontal="center" wrapText="1"/>
    </xf>
    <xf numFmtId="0" fontId="2" fillId="7" borderId="9" xfId="0" applyFont="1" applyFill="1" applyBorder="1" applyAlignment="1">
      <alignment horizontal="center" wrapText="1"/>
    </xf>
    <xf numFmtId="0" fontId="2" fillId="7" borderId="10" xfId="0" applyFont="1" applyFill="1" applyBorder="1" applyAlignment="1">
      <alignment horizontal="center" wrapText="1"/>
    </xf>
    <xf numFmtId="0" fontId="2" fillId="7" borderId="31" xfId="0" applyFont="1" applyFill="1" applyBorder="1" applyAlignment="1">
      <alignment horizont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wrapText="1"/>
    </xf>
    <xf numFmtId="0" fontId="6" fillId="4" borderId="0" xfId="0" applyFont="1" applyFill="1" applyBorder="1" applyAlignment="1">
      <alignment horizont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36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31" xfId="0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31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wrapText="1"/>
    </xf>
    <xf numFmtId="0" fontId="2" fillId="0" borderId="28" xfId="0" applyFont="1" applyBorder="1" applyAlignment="1">
      <alignment horizontal="center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1"/>
  <sheetViews>
    <sheetView workbookViewId="0">
      <selection activeCell="S1" sqref="S1"/>
    </sheetView>
  </sheetViews>
  <sheetFormatPr defaultRowHeight="15" x14ac:dyDescent="0.25"/>
  <cols>
    <col min="1" max="1" width="0.7109375" customWidth="1"/>
    <col min="2" max="2" width="4" customWidth="1"/>
    <col min="3" max="3" width="5.5703125" customWidth="1"/>
    <col min="4" max="4" width="5.140625" customWidth="1"/>
    <col min="5" max="5" width="7.28515625" customWidth="1"/>
    <col min="6" max="6" width="5" customWidth="1"/>
    <col min="7" max="7" width="7.42578125" customWidth="1"/>
    <col min="8" max="8" width="5.42578125" customWidth="1"/>
    <col min="9" max="9" width="6.7109375" customWidth="1"/>
    <col min="10" max="10" width="4.42578125" customWidth="1"/>
    <col min="11" max="11" width="6.42578125" customWidth="1"/>
    <col min="12" max="12" width="5.5703125" customWidth="1"/>
    <col min="13" max="13" width="6.42578125" customWidth="1"/>
    <col min="14" max="14" width="6.85546875" customWidth="1"/>
    <col min="15" max="15" width="4.5703125" customWidth="1"/>
    <col min="16" max="16" width="6.42578125" customWidth="1"/>
    <col min="17" max="17" width="5.140625" customWidth="1"/>
    <col min="18" max="18" width="7.140625" customWidth="1"/>
    <col min="19" max="19" width="5.5703125" customWidth="1"/>
    <col min="20" max="20" width="4.5703125" customWidth="1"/>
    <col min="21" max="21" width="6.42578125" customWidth="1"/>
    <col min="22" max="22" width="5.85546875" customWidth="1"/>
    <col min="23" max="23" width="4.42578125" customWidth="1"/>
    <col min="24" max="24" width="6" customWidth="1"/>
  </cols>
  <sheetData>
    <row r="1" spans="2:24" ht="21" x14ac:dyDescent="0.35">
      <c r="B1" s="10" t="s">
        <v>59</v>
      </c>
      <c r="C1" s="9"/>
      <c r="D1" s="9"/>
      <c r="E1" s="9"/>
      <c r="S1" t="s">
        <v>65</v>
      </c>
    </row>
    <row r="2" spans="2:24" ht="15.75" thickBot="1" x14ac:dyDescent="0.3"/>
    <row r="3" spans="2:24" ht="15" customHeight="1" thickBot="1" x14ac:dyDescent="0.3">
      <c r="B3" s="193" t="s">
        <v>23</v>
      </c>
      <c r="C3" s="23" t="s">
        <v>21</v>
      </c>
      <c r="D3" s="200" t="s">
        <v>1</v>
      </c>
      <c r="E3" s="201"/>
      <c r="F3" s="201"/>
      <c r="G3" s="201"/>
      <c r="H3" s="201"/>
      <c r="I3" s="202"/>
      <c r="K3" s="193" t="s">
        <v>23</v>
      </c>
      <c r="L3" s="195" t="s">
        <v>25</v>
      </c>
      <c r="M3" s="203" t="s">
        <v>7</v>
      </c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2:24" ht="19.5" customHeight="1" thickBot="1" x14ac:dyDescent="0.3">
      <c r="B4" s="194"/>
      <c r="C4" s="24" t="s">
        <v>22</v>
      </c>
      <c r="D4" s="205" t="s">
        <v>5</v>
      </c>
      <c r="E4" s="206"/>
      <c r="F4" s="205" t="s">
        <v>2</v>
      </c>
      <c r="G4" s="206"/>
      <c r="H4" s="207" t="s">
        <v>0</v>
      </c>
      <c r="I4" s="208"/>
      <c r="K4" s="194"/>
      <c r="L4" s="196"/>
      <c r="M4" s="209" t="s">
        <v>6</v>
      </c>
      <c r="N4" s="210"/>
      <c r="O4" s="209" t="s">
        <v>24</v>
      </c>
      <c r="P4" s="210"/>
      <c r="Q4" s="211" t="s">
        <v>0</v>
      </c>
      <c r="R4" s="212"/>
      <c r="T4" s="209" t="s">
        <v>13</v>
      </c>
      <c r="U4" s="210"/>
      <c r="W4" s="209" t="s">
        <v>37</v>
      </c>
      <c r="X4" s="210"/>
    </row>
    <row r="5" spans="2:24" ht="15" customHeight="1" thickBot="1" x14ac:dyDescent="0.3">
      <c r="B5" s="25" t="s">
        <v>3</v>
      </c>
      <c r="C5" s="26">
        <v>14</v>
      </c>
      <c r="D5" s="2"/>
      <c r="E5" s="17">
        <f>D5/C5</f>
        <v>0</v>
      </c>
      <c r="F5" s="1"/>
      <c r="G5" s="17">
        <f>F5/C5</f>
        <v>0</v>
      </c>
      <c r="H5" s="29">
        <f>SUM(D5,F5)</f>
        <v>0</v>
      </c>
      <c r="I5" s="51">
        <f>H5/C5</f>
        <v>0</v>
      </c>
      <c r="K5" s="25" t="s">
        <v>3</v>
      </c>
      <c r="L5" s="54"/>
      <c r="M5" s="11"/>
      <c r="N5" s="46" t="e">
        <f>M5/L5</f>
        <v>#DIV/0!</v>
      </c>
      <c r="O5" s="11"/>
      <c r="P5" s="46" t="e">
        <f>O5/L5</f>
        <v>#DIV/0!</v>
      </c>
      <c r="Q5" s="42">
        <f>SUM(M5,O5)</f>
        <v>0</v>
      </c>
      <c r="R5" s="79" t="e">
        <f>Q5/L5</f>
        <v>#DIV/0!</v>
      </c>
      <c r="T5" s="11"/>
      <c r="U5" s="77" t="e">
        <f>T5/L5</f>
        <v>#DIV/0!</v>
      </c>
      <c r="W5" s="11"/>
      <c r="X5" s="77" t="e">
        <f>W5/L5</f>
        <v>#DIV/0!</v>
      </c>
    </row>
    <row r="6" spans="2:24" ht="15.75" thickBot="1" x14ac:dyDescent="0.3">
      <c r="B6" s="27" t="s">
        <v>9</v>
      </c>
      <c r="C6" s="28">
        <v>28</v>
      </c>
      <c r="D6" s="2"/>
      <c r="E6" s="17">
        <f>D6/C6</f>
        <v>0</v>
      </c>
      <c r="F6" s="1"/>
      <c r="G6" s="17">
        <f t="shared" ref="G6:G11" si="0">F6/C6</f>
        <v>0</v>
      </c>
      <c r="H6" s="29">
        <f t="shared" ref="H6:H10" si="1">SUM(D6,F6)</f>
        <v>0</v>
      </c>
      <c r="I6" s="51">
        <f t="shared" ref="I6:I11" si="2">H6/C6</f>
        <v>0</v>
      </c>
      <c r="K6" s="27" t="s">
        <v>9</v>
      </c>
      <c r="L6" s="54"/>
      <c r="M6" s="33"/>
      <c r="N6" s="47" t="e">
        <f t="shared" ref="N6:N11" si="3">M6/L6</f>
        <v>#DIV/0!</v>
      </c>
      <c r="O6" s="33"/>
      <c r="P6" s="47" t="e">
        <f t="shared" ref="P6:P11" si="4">O6/L6</f>
        <v>#DIV/0!</v>
      </c>
      <c r="Q6" s="29">
        <f t="shared" ref="Q6:Q10" si="5">SUM(M6,O6)</f>
        <v>0</v>
      </c>
      <c r="R6" s="51" t="e">
        <f t="shared" ref="R6:R11" si="6">Q6/L6</f>
        <v>#DIV/0!</v>
      </c>
      <c r="T6" s="33"/>
      <c r="U6" s="49" t="e">
        <f t="shared" ref="U6:U11" si="7">T6/L6</f>
        <v>#DIV/0!</v>
      </c>
      <c r="W6" s="33"/>
      <c r="X6" s="77" t="e">
        <f t="shared" ref="X6:X11" si="8">W6/L6</f>
        <v>#DIV/0!</v>
      </c>
    </row>
    <row r="7" spans="2:24" ht="15.75" thickBot="1" x14ac:dyDescent="0.3">
      <c r="B7" s="27" t="s">
        <v>4</v>
      </c>
      <c r="C7" s="28">
        <v>24</v>
      </c>
      <c r="D7" s="2"/>
      <c r="E7" s="17">
        <f>D7/C7</f>
        <v>0</v>
      </c>
      <c r="F7" s="1"/>
      <c r="G7" s="17">
        <f t="shared" si="0"/>
        <v>0</v>
      </c>
      <c r="H7" s="29">
        <f t="shared" si="1"/>
        <v>0</v>
      </c>
      <c r="I7" s="51">
        <f t="shared" si="2"/>
        <v>0</v>
      </c>
      <c r="K7" s="27" t="s">
        <v>4</v>
      </c>
      <c r="L7" s="54"/>
      <c r="M7" s="33"/>
      <c r="N7" s="47" t="e">
        <f t="shared" si="3"/>
        <v>#DIV/0!</v>
      </c>
      <c r="O7" s="33"/>
      <c r="P7" s="47" t="e">
        <f t="shared" si="4"/>
        <v>#DIV/0!</v>
      </c>
      <c r="Q7" s="29">
        <f t="shared" si="5"/>
        <v>0</v>
      </c>
      <c r="R7" s="51" t="e">
        <f t="shared" si="6"/>
        <v>#DIV/0!</v>
      </c>
      <c r="T7" s="33"/>
      <c r="U7" s="49" t="e">
        <f t="shared" si="7"/>
        <v>#DIV/0!</v>
      </c>
      <c r="W7" s="33"/>
      <c r="X7" s="77" t="e">
        <f t="shared" si="8"/>
        <v>#DIV/0!</v>
      </c>
    </row>
    <row r="8" spans="2:24" ht="15.75" thickBot="1" x14ac:dyDescent="0.3">
      <c r="B8" s="27" t="s">
        <v>10</v>
      </c>
      <c r="C8" s="28">
        <v>20</v>
      </c>
      <c r="D8" s="2"/>
      <c r="E8" s="17">
        <f t="shared" ref="E8:E11" si="9">D8/C8</f>
        <v>0</v>
      </c>
      <c r="F8" s="1"/>
      <c r="G8" s="17">
        <f t="shared" si="0"/>
        <v>0</v>
      </c>
      <c r="H8" s="29">
        <f t="shared" si="1"/>
        <v>0</v>
      </c>
      <c r="I8" s="51">
        <f t="shared" si="2"/>
        <v>0</v>
      </c>
      <c r="K8" s="27" t="s">
        <v>10</v>
      </c>
      <c r="L8" s="54"/>
      <c r="M8" s="33"/>
      <c r="N8" s="47" t="e">
        <f t="shared" si="3"/>
        <v>#DIV/0!</v>
      </c>
      <c r="O8" s="33"/>
      <c r="P8" s="47" t="e">
        <f t="shared" si="4"/>
        <v>#DIV/0!</v>
      </c>
      <c r="Q8" s="29">
        <f t="shared" si="5"/>
        <v>0</v>
      </c>
      <c r="R8" s="51" t="e">
        <f t="shared" si="6"/>
        <v>#DIV/0!</v>
      </c>
      <c r="T8" s="33"/>
      <c r="U8" s="49" t="e">
        <f t="shared" si="7"/>
        <v>#DIV/0!</v>
      </c>
      <c r="W8" s="33"/>
      <c r="X8" s="77" t="e">
        <f t="shared" si="8"/>
        <v>#DIV/0!</v>
      </c>
    </row>
    <row r="9" spans="2:24" ht="15.75" thickBot="1" x14ac:dyDescent="0.3">
      <c r="B9" s="27" t="s">
        <v>11</v>
      </c>
      <c r="C9" s="28">
        <v>18</v>
      </c>
      <c r="D9" s="2"/>
      <c r="E9" s="17">
        <f t="shared" si="9"/>
        <v>0</v>
      </c>
      <c r="F9" s="1"/>
      <c r="G9" s="17">
        <f t="shared" si="0"/>
        <v>0</v>
      </c>
      <c r="H9" s="29">
        <f t="shared" si="1"/>
        <v>0</v>
      </c>
      <c r="I9" s="51">
        <f t="shared" si="2"/>
        <v>0</v>
      </c>
      <c r="K9" s="27" t="s">
        <v>11</v>
      </c>
      <c r="L9" s="54"/>
      <c r="M9" s="33"/>
      <c r="N9" s="47" t="e">
        <f t="shared" si="3"/>
        <v>#DIV/0!</v>
      </c>
      <c r="O9" s="33"/>
      <c r="P9" s="47" t="e">
        <f t="shared" si="4"/>
        <v>#DIV/0!</v>
      </c>
      <c r="Q9" s="29">
        <f t="shared" si="5"/>
        <v>0</v>
      </c>
      <c r="R9" s="51" t="e">
        <f t="shared" si="6"/>
        <v>#DIV/0!</v>
      </c>
      <c r="T9" s="33"/>
      <c r="U9" s="49" t="e">
        <f t="shared" si="7"/>
        <v>#DIV/0!</v>
      </c>
      <c r="W9" s="33"/>
      <c r="X9" s="77" t="e">
        <f t="shared" si="8"/>
        <v>#DIV/0!</v>
      </c>
    </row>
    <row r="10" spans="2:24" ht="15.75" thickBot="1" x14ac:dyDescent="0.3">
      <c r="B10" s="27" t="s">
        <v>8</v>
      </c>
      <c r="C10" s="28">
        <v>12</v>
      </c>
      <c r="D10" s="32"/>
      <c r="E10" s="19">
        <f t="shared" si="9"/>
        <v>0</v>
      </c>
      <c r="F10" s="3"/>
      <c r="G10" s="19">
        <f t="shared" si="0"/>
        <v>0</v>
      </c>
      <c r="H10" s="30">
        <f t="shared" si="1"/>
        <v>0</v>
      </c>
      <c r="I10" s="52">
        <f t="shared" si="2"/>
        <v>0</v>
      </c>
      <c r="K10" s="27" t="s">
        <v>8</v>
      </c>
      <c r="L10" s="55"/>
      <c r="M10" s="41"/>
      <c r="N10" s="48" t="e">
        <f t="shared" si="3"/>
        <v>#DIV/0!</v>
      </c>
      <c r="O10" s="33"/>
      <c r="P10" s="48" t="e">
        <f t="shared" si="4"/>
        <v>#DIV/0!</v>
      </c>
      <c r="Q10" s="30">
        <f t="shared" si="5"/>
        <v>0</v>
      </c>
      <c r="R10" s="52" t="e">
        <f t="shared" si="6"/>
        <v>#DIV/0!</v>
      </c>
      <c r="T10" s="41"/>
      <c r="U10" s="50" t="e">
        <f t="shared" si="7"/>
        <v>#DIV/0!</v>
      </c>
      <c r="W10" s="41"/>
      <c r="X10" s="78" t="e">
        <f t="shared" si="8"/>
        <v>#DIV/0!</v>
      </c>
    </row>
    <row r="11" spans="2:24" ht="15.75" thickBot="1" x14ac:dyDescent="0.3">
      <c r="B11" s="5"/>
      <c r="C11" s="22">
        <f>SUM(C5:C10)</f>
        <v>116</v>
      </c>
      <c r="D11" s="4">
        <f>SUM(D5:D10)</f>
        <v>0</v>
      </c>
      <c r="E11" s="20">
        <f t="shared" si="9"/>
        <v>0</v>
      </c>
      <c r="F11" s="15">
        <f>SUM(F5:F10)</f>
        <v>0</v>
      </c>
      <c r="G11" s="20">
        <f t="shared" si="0"/>
        <v>0</v>
      </c>
      <c r="H11" s="4">
        <f>SUM(H5:H10)</f>
        <v>0</v>
      </c>
      <c r="I11" s="20">
        <f t="shared" si="2"/>
        <v>0</v>
      </c>
      <c r="K11" s="5"/>
      <c r="L11" s="22">
        <f>SUM(L5:L10)</f>
        <v>0</v>
      </c>
      <c r="M11" s="4">
        <f>SUM(M5:M10)</f>
        <v>0</v>
      </c>
      <c r="N11" s="20" t="e">
        <f t="shared" si="3"/>
        <v>#DIV/0!</v>
      </c>
      <c r="O11" s="15">
        <f>SUM(O5:O10)</f>
        <v>0</v>
      </c>
      <c r="P11" s="20" t="e">
        <f t="shared" si="4"/>
        <v>#DIV/0!</v>
      </c>
      <c r="Q11" s="4">
        <f>SUM(Q5:Q10)</f>
        <v>0</v>
      </c>
      <c r="R11" s="20" t="e">
        <f t="shared" si="6"/>
        <v>#DIV/0!</v>
      </c>
      <c r="T11" s="4">
        <f>SUM(T5:T10)</f>
        <v>0</v>
      </c>
      <c r="U11" s="20" t="e">
        <f t="shared" si="7"/>
        <v>#DIV/0!</v>
      </c>
      <c r="W11" s="4">
        <f>SUM(W5:W10)</f>
        <v>0</v>
      </c>
      <c r="X11" s="20" t="e">
        <f t="shared" si="8"/>
        <v>#DIV/0!</v>
      </c>
    </row>
    <row r="12" spans="2:24" ht="15.75" thickBot="1" x14ac:dyDescent="0.3">
      <c r="B12" s="5"/>
      <c r="C12" s="35"/>
      <c r="D12" s="35"/>
      <c r="E12" s="36"/>
      <c r="F12" s="35"/>
      <c r="G12" s="37"/>
      <c r="H12" s="35"/>
      <c r="I12" s="37"/>
    </row>
    <row r="13" spans="2:24" ht="15" customHeight="1" thickBot="1" x14ac:dyDescent="0.3">
      <c r="B13" s="193" t="s">
        <v>23</v>
      </c>
      <c r="C13" s="195" t="s">
        <v>25</v>
      </c>
      <c r="D13" s="197" t="s">
        <v>35</v>
      </c>
      <c r="E13" s="198"/>
      <c r="F13" s="198"/>
      <c r="G13" s="198"/>
      <c r="H13" s="198"/>
      <c r="I13" s="198"/>
      <c r="J13" s="198"/>
      <c r="K13" s="198"/>
      <c r="L13" s="199"/>
      <c r="M13" s="193" t="s">
        <v>23</v>
      </c>
      <c r="N13" s="195" t="s">
        <v>27</v>
      </c>
      <c r="O13" s="223" t="s">
        <v>28</v>
      </c>
      <c r="P13" s="224"/>
      <c r="Q13" s="218" t="s">
        <v>16</v>
      </c>
      <c r="R13" s="219"/>
      <c r="S13" s="219"/>
      <c r="T13" s="219"/>
      <c r="U13" s="219"/>
      <c r="V13" s="220"/>
    </row>
    <row r="14" spans="2:24" ht="26.45" customHeight="1" thickBot="1" x14ac:dyDescent="0.3">
      <c r="B14" s="194"/>
      <c r="C14" s="196"/>
      <c r="D14" s="205" t="s">
        <v>26</v>
      </c>
      <c r="E14" s="206"/>
      <c r="F14" s="205" t="s">
        <v>30</v>
      </c>
      <c r="G14" s="206"/>
      <c r="H14" s="205" t="s">
        <v>34</v>
      </c>
      <c r="I14" s="206"/>
      <c r="J14" s="221" t="s">
        <v>36</v>
      </c>
      <c r="K14" s="222"/>
      <c r="L14" s="199"/>
      <c r="M14" s="194"/>
      <c r="N14" s="196"/>
      <c r="O14" s="225"/>
      <c r="P14" s="226"/>
      <c r="Q14" s="87" t="s">
        <v>43</v>
      </c>
      <c r="R14" s="61" t="s">
        <v>41</v>
      </c>
      <c r="S14" s="61" t="s">
        <v>42</v>
      </c>
      <c r="T14" s="60" t="s">
        <v>17</v>
      </c>
      <c r="U14" s="61" t="s">
        <v>14</v>
      </c>
      <c r="V14" s="62" t="s">
        <v>15</v>
      </c>
    </row>
    <row r="15" spans="2:24" ht="15.75" thickBot="1" x14ac:dyDescent="0.3">
      <c r="B15" s="25" t="s">
        <v>3</v>
      </c>
      <c r="C15" s="2"/>
      <c r="D15" s="33"/>
      <c r="E15" s="74" t="e">
        <f>D15/C15</f>
        <v>#DIV/0!</v>
      </c>
      <c r="F15" s="40">
        <v>0</v>
      </c>
      <c r="G15" s="74" t="e">
        <f>F15/C15</f>
        <v>#DIV/0!</v>
      </c>
      <c r="H15" s="29"/>
      <c r="I15" s="51" t="e">
        <f>H15/C15</f>
        <v>#DIV/0!</v>
      </c>
      <c r="J15" s="76">
        <f>SUM(D15,F15,H15)</f>
        <v>0</v>
      </c>
      <c r="K15" s="49" t="e">
        <f>J15/C15</f>
        <v>#DIV/0!</v>
      </c>
      <c r="L15" s="38"/>
      <c r="M15" s="25" t="s">
        <v>3</v>
      </c>
      <c r="N15" s="56"/>
      <c r="O15" s="11"/>
      <c r="P15" s="53" t="e">
        <f>O15/N15</f>
        <v>#DIV/0!</v>
      </c>
      <c r="Q15" s="91"/>
      <c r="R15" s="92"/>
      <c r="S15" s="92"/>
      <c r="T15" s="57"/>
      <c r="U15" s="58"/>
      <c r="V15" s="59"/>
    </row>
    <row r="16" spans="2:24" ht="15" customHeight="1" thickBot="1" x14ac:dyDescent="0.3">
      <c r="B16" s="27" t="s">
        <v>9</v>
      </c>
      <c r="C16" s="2"/>
      <c r="D16" s="33"/>
      <c r="E16" s="74" t="e">
        <f t="shared" ref="E16:E21" si="10">D16/C16</f>
        <v>#DIV/0!</v>
      </c>
      <c r="F16" s="40">
        <v>0</v>
      </c>
      <c r="G16" s="74" t="e">
        <f t="shared" ref="G16:G21" si="11">F16/C16</f>
        <v>#DIV/0!</v>
      </c>
      <c r="H16" s="29"/>
      <c r="I16" s="51" t="e">
        <f t="shared" ref="I16:I21" si="12">H16/C16</f>
        <v>#DIV/0!</v>
      </c>
      <c r="J16" s="76">
        <f t="shared" ref="J16:J20" si="13">SUM(D16,F16,H16)</f>
        <v>0</v>
      </c>
      <c r="K16" s="49" t="e">
        <f t="shared" ref="K16:K20" si="14">J16/C16</f>
        <v>#DIV/0!</v>
      </c>
      <c r="L16" s="38"/>
      <c r="M16" s="27" t="s">
        <v>9</v>
      </c>
      <c r="N16" s="56"/>
      <c r="O16" s="33"/>
      <c r="P16" s="53" t="e">
        <f t="shared" ref="P16:P21" si="15">O16/N16</f>
        <v>#DIV/0!</v>
      </c>
      <c r="Q16" s="93"/>
      <c r="R16" s="84"/>
      <c r="S16" s="84"/>
      <c r="T16" s="7"/>
      <c r="U16" s="12"/>
      <c r="V16" s="13"/>
    </row>
    <row r="17" spans="2:22" ht="15" customHeight="1" thickBot="1" x14ac:dyDescent="0.3">
      <c r="B17" s="27" t="s">
        <v>4</v>
      </c>
      <c r="C17" s="2"/>
      <c r="D17" s="33"/>
      <c r="E17" s="74" t="e">
        <f t="shared" si="10"/>
        <v>#DIV/0!</v>
      </c>
      <c r="F17" s="40">
        <v>1</v>
      </c>
      <c r="G17" s="74" t="e">
        <f t="shared" si="11"/>
        <v>#DIV/0!</v>
      </c>
      <c r="H17" s="29"/>
      <c r="I17" s="51" t="e">
        <f t="shared" si="12"/>
        <v>#DIV/0!</v>
      </c>
      <c r="J17" s="76">
        <f t="shared" si="13"/>
        <v>1</v>
      </c>
      <c r="K17" s="49" t="e">
        <f t="shared" si="14"/>
        <v>#DIV/0!</v>
      </c>
      <c r="L17" s="38"/>
      <c r="M17" s="27" t="s">
        <v>4</v>
      </c>
      <c r="N17" s="56"/>
      <c r="O17" s="33"/>
      <c r="P17" s="53" t="e">
        <f t="shared" si="15"/>
        <v>#DIV/0!</v>
      </c>
      <c r="Q17" s="93"/>
      <c r="R17" s="84"/>
      <c r="S17" s="84"/>
      <c r="T17" s="7"/>
      <c r="U17" s="12"/>
      <c r="V17" s="13"/>
    </row>
    <row r="18" spans="2:22" ht="15" customHeight="1" thickBot="1" x14ac:dyDescent="0.3">
      <c r="B18" s="27" t="s">
        <v>10</v>
      </c>
      <c r="C18" s="2"/>
      <c r="D18" s="33"/>
      <c r="E18" s="74" t="e">
        <f t="shared" si="10"/>
        <v>#DIV/0!</v>
      </c>
      <c r="F18" s="40">
        <v>0</v>
      </c>
      <c r="G18" s="74" t="e">
        <f t="shared" si="11"/>
        <v>#DIV/0!</v>
      </c>
      <c r="H18" s="29"/>
      <c r="I18" s="51" t="e">
        <f t="shared" si="12"/>
        <v>#DIV/0!</v>
      </c>
      <c r="J18" s="76">
        <f t="shared" si="13"/>
        <v>0</v>
      </c>
      <c r="K18" s="49" t="e">
        <f t="shared" si="14"/>
        <v>#DIV/0!</v>
      </c>
      <c r="L18" s="38"/>
      <c r="M18" s="27" t="s">
        <v>10</v>
      </c>
      <c r="N18" s="56"/>
      <c r="O18" s="33"/>
      <c r="P18" s="53" t="e">
        <f t="shared" si="15"/>
        <v>#DIV/0!</v>
      </c>
      <c r="Q18" s="93"/>
      <c r="R18" s="84"/>
      <c r="S18" s="84"/>
      <c r="T18" s="7"/>
      <c r="U18" s="12"/>
      <c r="V18" s="13"/>
    </row>
    <row r="19" spans="2:22" ht="15" customHeight="1" thickBot="1" x14ac:dyDescent="0.3">
      <c r="B19" s="27" t="s">
        <v>11</v>
      </c>
      <c r="C19" s="2"/>
      <c r="D19" s="33"/>
      <c r="E19" s="74" t="e">
        <f t="shared" si="10"/>
        <v>#DIV/0!</v>
      </c>
      <c r="F19" s="40">
        <v>0</v>
      </c>
      <c r="G19" s="74" t="e">
        <f t="shared" si="11"/>
        <v>#DIV/0!</v>
      </c>
      <c r="H19" s="29"/>
      <c r="I19" s="51" t="e">
        <f t="shared" si="12"/>
        <v>#DIV/0!</v>
      </c>
      <c r="J19" s="76">
        <f t="shared" si="13"/>
        <v>0</v>
      </c>
      <c r="K19" s="49" t="e">
        <f t="shared" si="14"/>
        <v>#DIV/0!</v>
      </c>
      <c r="L19" s="38"/>
      <c r="M19" s="27" t="s">
        <v>11</v>
      </c>
      <c r="N19" s="56"/>
      <c r="O19" s="33"/>
      <c r="P19" s="53" t="e">
        <f t="shared" si="15"/>
        <v>#DIV/0!</v>
      </c>
      <c r="Q19" s="93"/>
      <c r="R19" s="84"/>
      <c r="S19" s="84"/>
      <c r="T19" s="7"/>
      <c r="U19" s="12"/>
      <c r="V19" s="13"/>
    </row>
    <row r="20" spans="2:22" ht="15" customHeight="1" thickBot="1" x14ac:dyDescent="0.3">
      <c r="B20" s="27" t="s">
        <v>8</v>
      </c>
      <c r="C20" s="34"/>
      <c r="D20" s="41"/>
      <c r="E20" s="75" t="e">
        <f t="shared" si="10"/>
        <v>#DIV/0!</v>
      </c>
      <c r="F20" s="40">
        <v>0</v>
      </c>
      <c r="G20" s="75" t="e">
        <f t="shared" si="11"/>
        <v>#DIV/0!</v>
      </c>
      <c r="H20" s="30"/>
      <c r="I20" s="52" t="e">
        <f t="shared" si="12"/>
        <v>#DIV/0!</v>
      </c>
      <c r="J20" s="76">
        <f t="shared" si="13"/>
        <v>0</v>
      </c>
      <c r="K20" s="50" t="e">
        <f t="shared" si="14"/>
        <v>#DIV/0!</v>
      </c>
      <c r="L20" s="38"/>
      <c r="M20" s="27" t="s">
        <v>8</v>
      </c>
      <c r="N20" s="63"/>
      <c r="O20" s="41"/>
      <c r="P20" s="64" t="e">
        <f t="shared" si="15"/>
        <v>#DIV/0!</v>
      </c>
      <c r="Q20" s="94"/>
      <c r="R20" s="95"/>
      <c r="S20" s="95"/>
      <c r="T20" s="65"/>
      <c r="U20" s="66"/>
      <c r="V20" s="67"/>
    </row>
    <row r="21" spans="2:22" ht="15" customHeight="1" thickBot="1" x14ac:dyDescent="0.3">
      <c r="B21" s="5"/>
      <c r="C21" s="22">
        <f>SUM(C15:C20)</f>
        <v>0</v>
      </c>
      <c r="D21" s="4">
        <f>SUM(D15:D20)</f>
        <v>0</v>
      </c>
      <c r="E21" s="20" t="e">
        <f t="shared" si="10"/>
        <v>#DIV/0!</v>
      </c>
      <c r="F21" s="15">
        <f>SUM(F15:F20)</f>
        <v>1</v>
      </c>
      <c r="G21" s="20" t="e">
        <f t="shared" si="11"/>
        <v>#DIV/0!</v>
      </c>
      <c r="H21" s="4">
        <f>SUM(H15:H20)</f>
        <v>0</v>
      </c>
      <c r="I21" s="20" t="e">
        <f t="shared" si="12"/>
        <v>#DIV/0!</v>
      </c>
      <c r="J21" s="4">
        <f>SUM(J15:J20)</f>
        <v>1</v>
      </c>
      <c r="K21" s="18" t="e">
        <f>J21/C21</f>
        <v>#DIV/0!</v>
      </c>
      <c r="L21" s="35"/>
      <c r="N21" s="4">
        <f>SUM(N15:N20)</f>
        <v>0</v>
      </c>
      <c r="O21" s="6">
        <f>SUM(O15:O20)</f>
        <v>0</v>
      </c>
      <c r="P21" s="68" t="e">
        <f t="shared" si="15"/>
        <v>#DIV/0!</v>
      </c>
      <c r="Q21" s="85">
        <f t="shared" ref="Q21:V21" si="16">SUM(Q15:Q20)</f>
        <v>0</v>
      </c>
      <c r="R21" s="86">
        <f t="shared" si="16"/>
        <v>0</v>
      </c>
      <c r="S21" s="86">
        <f t="shared" si="16"/>
        <v>0</v>
      </c>
      <c r="T21" s="69">
        <f t="shared" si="16"/>
        <v>0</v>
      </c>
      <c r="U21" s="6">
        <f t="shared" si="16"/>
        <v>0</v>
      </c>
      <c r="V21" s="8">
        <f t="shared" si="16"/>
        <v>0</v>
      </c>
    </row>
    <row r="22" spans="2:22" ht="15" customHeight="1" thickBot="1" x14ac:dyDescent="0.3">
      <c r="Q22" s="98">
        <f>Q21/6</f>
        <v>0</v>
      </c>
      <c r="R22" s="99">
        <f>R21/6</f>
        <v>0</v>
      </c>
      <c r="S22" s="100">
        <f>S21/3</f>
        <v>0</v>
      </c>
      <c r="T22" s="16">
        <f t="shared" ref="T22" si="17">T21/6</f>
        <v>0</v>
      </c>
      <c r="U22" s="14">
        <f>U21/6</f>
        <v>0</v>
      </c>
      <c r="V22" s="14">
        <f>V21/5</f>
        <v>0</v>
      </c>
    </row>
    <row r="23" spans="2:22" ht="15" customHeight="1" thickBot="1" x14ac:dyDescent="0.3">
      <c r="B23" s="193" t="s">
        <v>23</v>
      </c>
      <c r="C23" s="195" t="s">
        <v>25</v>
      </c>
      <c r="D23" s="213" t="s">
        <v>29</v>
      </c>
      <c r="E23" s="214"/>
      <c r="F23" s="214"/>
      <c r="G23" s="214"/>
      <c r="H23" s="214"/>
      <c r="I23" s="215"/>
      <c r="Q23" s="88" t="s">
        <v>12</v>
      </c>
      <c r="R23" s="89" t="s">
        <v>12</v>
      </c>
      <c r="S23" s="90" t="s">
        <v>12</v>
      </c>
    </row>
    <row r="24" spans="2:22" ht="26.45" customHeight="1" thickBot="1" x14ac:dyDescent="0.3">
      <c r="B24" s="194"/>
      <c r="C24" s="196"/>
      <c r="D24" s="205" t="s">
        <v>30</v>
      </c>
      <c r="E24" s="206"/>
      <c r="F24" s="205" t="s">
        <v>31</v>
      </c>
      <c r="G24" s="206"/>
      <c r="H24" s="216" t="s">
        <v>33</v>
      </c>
      <c r="I24" s="217"/>
      <c r="J24" s="207" t="s">
        <v>26</v>
      </c>
      <c r="K24" s="208"/>
      <c r="L24" s="207" t="s">
        <v>32</v>
      </c>
      <c r="M24" s="208"/>
    </row>
    <row r="25" spans="2:22" ht="15" customHeight="1" thickBot="1" x14ac:dyDescent="0.3">
      <c r="B25" s="25" t="s">
        <v>3</v>
      </c>
      <c r="C25" s="2"/>
      <c r="D25" s="33"/>
      <c r="E25" s="74" t="e">
        <f>D25/C25</f>
        <v>#DIV/0!</v>
      </c>
      <c r="F25" s="40"/>
      <c r="G25" s="44" t="e">
        <f>F25/C25</f>
        <v>#DIV/0!</v>
      </c>
      <c r="H25" s="29"/>
      <c r="I25" s="44" t="e">
        <f>H25/C25</f>
        <v>#DIV/0!</v>
      </c>
      <c r="J25" s="29"/>
      <c r="K25" s="74" t="e">
        <f>J25/C25</f>
        <v>#DIV/0!</v>
      </c>
      <c r="L25" s="29">
        <f>SUM(D25,F25,H25,J25)</f>
        <v>0</v>
      </c>
      <c r="M25" s="51" t="e">
        <f>L25/C25</f>
        <v>#DIV/0!</v>
      </c>
    </row>
    <row r="26" spans="2:22" ht="15.75" thickBot="1" x14ac:dyDescent="0.3">
      <c r="B26" s="27" t="s">
        <v>9</v>
      </c>
      <c r="C26" s="2"/>
      <c r="D26" s="33"/>
      <c r="E26" s="74" t="e">
        <f t="shared" ref="E26:E31" si="18">D26/C26</f>
        <v>#DIV/0!</v>
      </c>
      <c r="F26" s="40"/>
      <c r="G26" s="44" t="e">
        <f t="shared" ref="G26:G31" si="19">F26/C26</f>
        <v>#DIV/0!</v>
      </c>
      <c r="H26" s="29"/>
      <c r="I26" s="44" t="e">
        <f t="shared" ref="I26:I31" si="20">H26/C26</f>
        <v>#DIV/0!</v>
      </c>
      <c r="J26" s="29"/>
      <c r="K26" s="74" t="e">
        <f t="shared" ref="K26:K31" si="21">J26/C26</f>
        <v>#DIV/0!</v>
      </c>
      <c r="L26" s="29">
        <f t="shared" ref="L26:L30" si="22">SUM(D26,F26,H26,J26)</f>
        <v>0</v>
      </c>
      <c r="M26" s="51" t="e">
        <f t="shared" ref="M26:M31" si="23">L26/C26</f>
        <v>#DIV/0!</v>
      </c>
    </row>
    <row r="27" spans="2:22" ht="15.75" thickBot="1" x14ac:dyDescent="0.3">
      <c r="B27" s="27" t="s">
        <v>4</v>
      </c>
      <c r="C27" s="2"/>
      <c r="D27" s="33"/>
      <c r="E27" s="74" t="e">
        <f t="shared" si="18"/>
        <v>#DIV/0!</v>
      </c>
      <c r="F27" s="40"/>
      <c r="G27" s="44" t="e">
        <f t="shared" si="19"/>
        <v>#DIV/0!</v>
      </c>
      <c r="H27" s="29"/>
      <c r="I27" s="44" t="e">
        <f t="shared" si="20"/>
        <v>#DIV/0!</v>
      </c>
      <c r="J27" s="29"/>
      <c r="K27" s="74" t="e">
        <f t="shared" si="21"/>
        <v>#DIV/0!</v>
      </c>
      <c r="L27" s="29">
        <f t="shared" si="22"/>
        <v>0</v>
      </c>
      <c r="M27" s="51" t="e">
        <f t="shared" si="23"/>
        <v>#DIV/0!</v>
      </c>
    </row>
    <row r="28" spans="2:22" ht="15" customHeight="1" thickBot="1" x14ac:dyDescent="0.3">
      <c r="B28" s="27" t="s">
        <v>10</v>
      </c>
      <c r="C28" s="2"/>
      <c r="D28" s="33"/>
      <c r="E28" s="74" t="e">
        <f t="shared" si="18"/>
        <v>#DIV/0!</v>
      </c>
      <c r="F28" s="40"/>
      <c r="G28" s="44" t="e">
        <f t="shared" si="19"/>
        <v>#DIV/0!</v>
      </c>
      <c r="H28" s="29"/>
      <c r="I28" s="44" t="e">
        <f t="shared" si="20"/>
        <v>#DIV/0!</v>
      </c>
      <c r="J28" s="29"/>
      <c r="K28" s="74" t="e">
        <f t="shared" si="21"/>
        <v>#DIV/0!</v>
      </c>
      <c r="L28" s="29">
        <f t="shared" si="22"/>
        <v>0</v>
      </c>
      <c r="M28" s="51" t="e">
        <f t="shared" si="23"/>
        <v>#DIV/0!</v>
      </c>
    </row>
    <row r="29" spans="2:22" ht="15.75" thickBot="1" x14ac:dyDescent="0.3">
      <c r="B29" s="27" t="s">
        <v>11</v>
      </c>
      <c r="C29" s="2"/>
      <c r="D29" s="33"/>
      <c r="E29" s="74" t="e">
        <f t="shared" si="18"/>
        <v>#DIV/0!</v>
      </c>
      <c r="F29" s="40"/>
      <c r="G29" s="44" t="e">
        <f t="shared" si="19"/>
        <v>#DIV/0!</v>
      </c>
      <c r="H29" s="29"/>
      <c r="I29" s="44" t="e">
        <f t="shared" si="20"/>
        <v>#DIV/0!</v>
      </c>
      <c r="J29" s="29"/>
      <c r="K29" s="74" t="e">
        <f t="shared" si="21"/>
        <v>#DIV/0!</v>
      </c>
      <c r="L29" s="29">
        <f t="shared" si="22"/>
        <v>0</v>
      </c>
      <c r="M29" s="51" t="e">
        <f t="shared" si="23"/>
        <v>#DIV/0!</v>
      </c>
    </row>
    <row r="30" spans="2:22" ht="15.75" thickBot="1" x14ac:dyDescent="0.3">
      <c r="B30" s="27" t="s">
        <v>8</v>
      </c>
      <c r="C30" s="34"/>
      <c r="D30" s="41"/>
      <c r="E30" s="75" t="e">
        <f t="shared" si="18"/>
        <v>#DIV/0!</v>
      </c>
      <c r="F30" s="34"/>
      <c r="G30" s="45" t="e">
        <f t="shared" si="19"/>
        <v>#DIV/0!</v>
      </c>
      <c r="H30" s="30"/>
      <c r="I30" s="45" t="e">
        <f t="shared" si="20"/>
        <v>#DIV/0!</v>
      </c>
      <c r="J30" s="30"/>
      <c r="K30" s="75" t="e">
        <f t="shared" si="21"/>
        <v>#DIV/0!</v>
      </c>
      <c r="L30" s="29">
        <f t="shared" si="22"/>
        <v>0</v>
      </c>
      <c r="M30" s="52" t="e">
        <f t="shared" si="23"/>
        <v>#DIV/0!</v>
      </c>
    </row>
    <row r="31" spans="2:22" ht="15.75" thickBot="1" x14ac:dyDescent="0.3">
      <c r="B31" s="5"/>
      <c r="C31" s="71">
        <f>SUM(C25:C30)</f>
        <v>0</v>
      </c>
      <c r="D31" s="72">
        <f>SUM(D25:D30)</f>
        <v>0</v>
      </c>
      <c r="E31" s="70" t="e">
        <f t="shared" si="18"/>
        <v>#DIV/0!</v>
      </c>
      <c r="F31" s="73">
        <f>SUM(F25:F30)</f>
        <v>0</v>
      </c>
      <c r="G31" s="70" t="e">
        <f t="shared" si="19"/>
        <v>#DIV/0!</v>
      </c>
      <c r="H31" s="72">
        <f>SUM(H25:H30)</f>
        <v>0</v>
      </c>
      <c r="I31" s="70" t="e">
        <f t="shared" si="20"/>
        <v>#DIV/0!</v>
      </c>
      <c r="J31" s="72">
        <f>SUM(J25:J30)</f>
        <v>0</v>
      </c>
      <c r="K31" s="70" t="e">
        <f t="shared" si="21"/>
        <v>#DIV/0!</v>
      </c>
      <c r="L31" s="72">
        <f>SUM(L25:L30)</f>
        <v>0</v>
      </c>
      <c r="M31" s="70" t="e">
        <f t="shared" si="23"/>
        <v>#DIV/0!</v>
      </c>
    </row>
  </sheetData>
  <mergeCells count="33">
    <mergeCell ref="J24:K24"/>
    <mergeCell ref="L24:M24"/>
    <mergeCell ref="Q13:V13"/>
    <mergeCell ref="D14:E14"/>
    <mergeCell ref="F14:G14"/>
    <mergeCell ref="H14:I14"/>
    <mergeCell ref="J14:K14"/>
    <mergeCell ref="N13:N14"/>
    <mergeCell ref="O13:P14"/>
    <mergeCell ref="B23:B24"/>
    <mergeCell ref="C23:C24"/>
    <mergeCell ref="D23:I23"/>
    <mergeCell ref="D24:E24"/>
    <mergeCell ref="F24:G24"/>
    <mergeCell ref="H24:I24"/>
    <mergeCell ref="B3:B4"/>
    <mergeCell ref="D3:I3"/>
    <mergeCell ref="K3:K4"/>
    <mergeCell ref="L3:L4"/>
    <mergeCell ref="M3:X3"/>
    <mergeCell ref="D4:E4"/>
    <mergeCell ref="F4:G4"/>
    <mergeCell ref="H4:I4"/>
    <mergeCell ref="M4:N4"/>
    <mergeCell ref="O4:P4"/>
    <mergeCell ref="Q4:R4"/>
    <mergeCell ref="T4:U4"/>
    <mergeCell ref="W4:X4"/>
    <mergeCell ref="B13:B14"/>
    <mergeCell ref="C13:C14"/>
    <mergeCell ref="D13:K13"/>
    <mergeCell ref="L13:L14"/>
    <mergeCell ref="M13:M1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0"/>
  <sheetViews>
    <sheetView workbookViewId="0">
      <selection activeCell="V1" sqref="V1"/>
    </sheetView>
  </sheetViews>
  <sheetFormatPr defaultRowHeight="15" x14ac:dyDescent="0.25"/>
  <cols>
    <col min="1" max="1" width="0.7109375" customWidth="1"/>
    <col min="2" max="2" width="4" customWidth="1"/>
    <col min="3" max="3" width="5.5703125" customWidth="1"/>
    <col min="4" max="4" width="5.140625" customWidth="1"/>
    <col min="5" max="5" width="6.42578125" customWidth="1"/>
    <col min="6" max="6" width="5" customWidth="1"/>
    <col min="7" max="7" width="6" customWidth="1"/>
    <col min="8" max="8" width="5.42578125" customWidth="1"/>
    <col min="9" max="9" width="6.7109375" customWidth="1"/>
    <col min="10" max="10" width="4.42578125" customWidth="1"/>
    <col min="11" max="11" width="7.42578125" customWidth="1"/>
    <col min="12" max="12" width="5.5703125" customWidth="1"/>
    <col min="13" max="13" width="6.42578125" customWidth="1"/>
    <col min="14" max="14" width="6.85546875" customWidth="1"/>
    <col min="15" max="15" width="4.5703125" customWidth="1"/>
    <col min="16" max="16" width="7.42578125" customWidth="1"/>
    <col min="17" max="17" width="5.140625" customWidth="1"/>
    <col min="18" max="18" width="7.140625" customWidth="1"/>
    <col min="19" max="19" width="5.5703125" customWidth="1"/>
    <col min="20" max="20" width="4.5703125" customWidth="1"/>
    <col min="21" max="21" width="6.42578125" customWidth="1"/>
    <col min="22" max="22" width="5.85546875" customWidth="1"/>
    <col min="23" max="23" width="4.42578125" customWidth="1"/>
    <col min="24" max="24" width="6" customWidth="1"/>
  </cols>
  <sheetData>
    <row r="1" spans="2:25" ht="21.75" thickBot="1" x14ac:dyDescent="0.4">
      <c r="B1" s="10" t="s">
        <v>51</v>
      </c>
      <c r="C1" s="9"/>
      <c r="D1" s="9"/>
      <c r="E1" s="9"/>
      <c r="R1" t="s">
        <v>65</v>
      </c>
      <c r="V1" s="251" t="s">
        <v>66</v>
      </c>
    </row>
    <row r="2" spans="2:25" ht="15" customHeight="1" thickBot="1" x14ac:dyDescent="0.3">
      <c r="B2" s="193" t="s">
        <v>23</v>
      </c>
      <c r="C2" s="23" t="s">
        <v>21</v>
      </c>
      <c r="D2" s="200" t="s">
        <v>1</v>
      </c>
      <c r="E2" s="201"/>
      <c r="F2" s="201"/>
      <c r="G2" s="201"/>
      <c r="H2" s="201"/>
      <c r="I2" s="202"/>
      <c r="K2" s="193" t="s">
        <v>23</v>
      </c>
      <c r="L2" s="195" t="s">
        <v>25</v>
      </c>
      <c r="M2" s="203" t="s">
        <v>7</v>
      </c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</row>
    <row r="3" spans="2:25" ht="19.5" customHeight="1" thickBot="1" x14ac:dyDescent="0.3">
      <c r="B3" s="194"/>
      <c r="C3" s="24" t="s">
        <v>22</v>
      </c>
      <c r="D3" s="205" t="s">
        <v>5</v>
      </c>
      <c r="E3" s="206"/>
      <c r="F3" s="205" t="s">
        <v>2</v>
      </c>
      <c r="G3" s="206"/>
      <c r="H3" s="207" t="s">
        <v>0</v>
      </c>
      <c r="I3" s="208"/>
      <c r="K3" s="194"/>
      <c r="L3" s="196"/>
      <c r="M3" s="209" t="s">
        <v>6</v>
      </c>
      <c r="N3" s="210"/>
      <c r="O3" s="209" t="s">
        <v>24</v>
      </c>
      <c r="P3" s="210"/>
      <c r="Q3" s="211" t="s">
        <v>0</v>
      </c>
      <c r="R3" s="212"/>
      <c r="T3" s="209" t="s">
        <v>13</v>
      </c>
      <c r="U3" s="210"/>
      <c r="W3" s="209" t="s">
        <v>37</v>
      </c>
      <c r="X3" s="210"/>
    </row>
    <row r="4" spans="2:25" ht="15" customHeight="1" thickBot="1" x14ac:dyDescent="0.3">
      <c r="B4" s="25" t="s">
        <v>3</v>
      </c>
      <c r="C4" s="26">
        <v>14</v>
      </c>
      <c r="D4" s="2">
        <v>8</v>
      </c>
      <c r="E4" s="17">
        <f>D4/C4</f>
        <v>0.5714285714285714</v>
      </c>
      <c r="F4" s="1"/>
      <c r="G4" s="17">
        <f>F4/C4</f>
        <v>0</v>
      </c>
      <c r="H4" s="29">
        <f>SUM(D4,F4)</f>
        <v>8</v>
      </c>
      <c r="I4" s="51">
        <f>H4/C4</f>
        <v>0.5714285714285714</v>
      </c>
      <c r="K4" s="25" t="s">
        <v>3</v>
      </c>
      <c r="L4" s="54">
        <v>8</v>
      </c>
      <c r="M4" s="11">
        <v>5</v>
      </c>
      <c r="N4" s="46">
        <f>M4/L4</f>
        <v>0.625</v>
      </c>
      <c r="O4" s="11">
        <v>2</v>
      </c>
      <c r="P4" s="46">
        <f>O4/L4</f>
        <v>0.25</v>
      </c>
      <c r="Q4" s="42">
        <f>SUM(M4,O4)</f>
        <v>7</v>
      </c>
      <c r="R4" s="79">
        <f>Q4/L4</f>
        <v>0.875</v>
      </c>
      <c r="T4" s="11">
        <v>0</v>
      </c>
      <c r="U4" s="77">
        <f>T4/L4</f>
        <v>0</v>
      </c>
      <c r="W4" s="11">
        <v>1</v>
      </c>
      <c r="X4" s="77">
        <f>W4/L4</f>
        <v>0.125</v>
      </c>
    </row>
    <row r="5" spans="2:25" ht="15.75" thickBot="1" x14ac:dyDescent="0.3">
      <c r="B5" s="27" t="s">
        <v>9</v>
      </c>
      <c r="C5" s="28">
        <v>29</v>
      </c>
      <c r="D5" s="2">
        <v>20</v>
      </c>
      <c r="E5" s="17">
        <f>D5/C5</f>
        <v>0.68965517241379315</v>
      </c>
      <c r="F5" s="1"/>
      <c r="G5" s="17">
        <f t="shared" ref="G5:G10" si="0">F5/C5</f>
        <v>0</v>
      </c>
      <c r="H5" s="29">
        <f t="shared" ref="H5:H9" si="1">SUM(D5,F5)</f>
        <v>20</v>
      </c>
      <c r="I5" s="51">
        <f t="shared" ref="I5:I10" si="2">H5/C5</f>
        <v>0.68965517241379315</v>
      </c>
      <c r="K5" s="27" t="s">
        <v>9</v>
      </c>
      <c r="L5" s="54">
        <v>20</v>
      </c>
      <c r="M5" s="33">
        <v>2</v>
      </c>
      <c r="N5" s="47">
        <f t="shared" ref="N5:N10" si="3">M5/L5</f>
        <v>0.1</v>
      </c>
      <c r="O5" s="33">
        <v>1</v>
      </c>
      <c r="P5" s="47">
        <f t="shared" ref="P5:P10" si="4">O5/L5</f>
        <v>0.05</v>
      </c>
      <c r="Q5" s="29">
        <f t="shared" ref="Q5:Q9" si="5">SUM(M5,O5)</f>
        <v>3</v>
      </c>
      <c r="R5" s="51">
        <f t="shared" ref="R5:R10" si="6">Q5/L5</f>
        <v>0.15</v>
      </c>
      <c r="T5" s="33">
        <v>0</v>
      </c>
      <c r="U5" s="49">
        <f t="shared" ref="U5:U10" si="7">T5/L5</f>
        <v>0</v>
      </c>
      <c r="W5" s="33">
        <v>0</v>
      </c>
      <c r="X5" s="77">
        <f t="shared" ref="X5:X10" si="8">W5/L5</f>
        <v>0</v>
      </c>
    </row>
    <row r="6" spans="2:25" ht="15.75" thickBot="1" x14ac:dyDescent="0.3">
      <c r="B6" s="27" t="s">
        <v>4</v>
      </c>
      <c r="C6" s="28">
        <v>22</v>
      </c>
      <c r="D6" s="2">
        <v>15</v>
      </c>
      <c r="E6" s="17">
        <f>D6/C6</f>
        <v>0.68181818181818177</v>
      </c>
      <c r="F6" s="1"/>
      <c r="G6" s="17">
        <f t="shared" si="0"/>
        <v>0</v>
      </c>
      <c r="H6" s="29">
        <f t="shared" si="1"/>
        <v>15</v>
      </c>
      <c r="I6" s="51">
        <f t="shared" si="2"/>
        <v>0.68181818181818177</v>
      </c>
      <c r="K6" s="27" t="s">
        <v>4</v>
      </c>
      <c r="L6" s="54">
        <v>15</v>
      </c>
      <c r="M6" s="33">
        <v>9</v>
      </c>
      <c r="N6" s="47">
        <f t="shared" si="3"/>
        <v>0.6</v>
      </c>
      <c r="O6" s="33">
        <v>2</v>
      </c>
      <c r="P6" s="47">
        <f t="shared" si="4"/>
        <v>0.13333333333333333</v>
      </c>
      <c r="Q6" s="29">
        <f t="shared" si="5"/>
        <v>11</v>
      </c>
      <c r="R6" s="51">
        <f t="shared" si="6"/>
        <v>0.73333333333333328</v>
      </c>
      <c r="T6" s="33">
        <v>0</v>
      </c>
      <c r="U6" s="49">
        <f t="shared" si="7"/>
        <v>0</v>
      </c>
      <c r="W6" s="33">
        <v>8</v>
      </c>
      <c r="X6" s="77">
        <f t="shared" si="8"/>
        <v>0.53333333333333333</v>
      </c>
      <c r="Y6" t="s">
        <v>62</v>
      </c>
    </row>
    <row r="7" spans="2:25" ht="15.75" thickBot="1" x14ac:dyDescent="0.3">
      <c r="B7" s="27" t="s">
        <v>10</v>
      </c>
      <c r="C7" s="28">
        <v>17</v>
      </c>
      <c r="D7" s="2">
        <v>15</v>
      </c>
      <c r="E7" s="17">
        <f t="shared" ref="E7:E10" si="9">D7/C7</f>
        <v>0.88235294117647056</v>
      </c>
      <c r="F7" s="1"/>
      <c r="G7" s="17">
        <f t="shared" si="0"/>
        <v>0</v>
      </c>
      <c r="H7" s="29">
        <f t="shared" si="1"/>
        <v>15</v>
      </c>
      <c r="I7" s="51">
        <f t="shared" si="2"/>
        <v>0.88235294117647056</v>
      </c>
      <c r="K7" s="27" t="s">
        <v>10</v>
      </c>
      <c r="L7" s="54">
        <v>15</v>
      </c>
      <c r="M7" s="33">
        <v>3</v>
      </c>
      <c r="N7" s="47">
        <f t="shared" si="3"/>
        <v>0.2</v>
      </c>
      <c r="O7" s="33">
        <v>2</v>
      </c>
      <c r="P7" s="47">
        <f t="shared" si="4"/>
        <v>0.13333333333333333</v>
      </c>
      <c r="Q7" s="29">
        <f t="shared" si="5"/>
        <v>5</v>
      </c>
      <c r="R7" s="51">
        <f t="shared" si="6"/>
        <v>0.33333333333333331</v>
      </c>
      <c r="T7" s="33">
        <v>0</v>
      </c>
      <c r="U7" s="49">
        <f t="shared" si="7"/>
        <v>0</v>
      </c>
      <c r="W7" s="33">
        <v>1</v>
      </c>
      <c r="X7" s="77">
        <f t="shared" si="8"/>
        <v>6.6666666666666666E-2</v>
      </c>
    </row>
    <row r="8" spans="2:25" ht="15.75" thickBot="1" x14ac:dyDescent="0.3">
      <c r="B8" s="27" t="s">
        <v>11</v>
      </c>
      <c r="C8" s="28">
        <v>19</v>
      </c>
      <c r="D8" s="2">
        <v>11</v>
      </c>
      <c r="E8" s="17">
        <f t="shared" si="9"/>
        <v>0.57894736842105265</v>
      </c>
      <c r="F8" s="1"/>
      <c r="G8" s="17">
        <f t="shared" si="0"/>
        <v>0</v>
      </c>
      <c r="H8" s="29">
        <f t="shared" si="1"/>
        <v>11</v>
      </c>
      <c r="I8" s="51">
        <f t="shared" si="2"/>
        <v>0.57894736842105265</v>
      </c>
      <c r="K8" s="27" t="s">
        <v>11</v>
      </c>
      <c r="L8" s="54">
        <v>11</v>
      </c>
      <c r="M8" s="33">
        <v>4</v>
      </c>
      <c r="N8" s="47">
        <f t="shared" si="3"/>
        <v>0.36363636363636365</v>
      </c>
      <c r="O8" s="33">
        <v>3</v>
      </c>
      <c r="P8" s="47">
        <f t="shared" si="4"/>
        <v>0.27272727272727271</v>
      </c>
      <c r="Q8" s="29">
        <f t="shared" si="5"/>
        <v>7</v>
      </c>
      <c r="R8" s="51">
        <f t="shared" si="6"/>
        <v>0.63636363636363635</v>
      </c>
      <c r="T8" s="33">
        <v>0</v>
      </c>
      <c r="U8" s="49">
        <f t="shared" si="7"/>
        <v>0</v>
      </c>
      <c r="W8" s="33">
        <v>4</v>
      </c>
      <c r="X8" s="77">
        <f t="shared" si="8"/>
        <v>0.36363636363636365</v>
      </c>
    </row>
    <row r="9" spans="2:25" ht="15.75" thickBot="1" x14ac:dyDescent="0.3">
      <c r="B9" s="27" t="s">
        <v>8</v>
      </c>
      <c r="C9" s="28">
        <v>14</v>
      </c>
      <c r="D9" s="34">
        <v>8</v>
      </c>
      <c r="E9" s="19">
        <f t="shared" si="9"/>
        <v>0.5714285714285714</v>
      </c>
      <c r="F9" s="3"/>
      <c r="G9" s="19">
        <f t="shared" si="0"/>
        <v>0</v>
      </c>
      <c r="H9" s="30">
        <f t="shared" si="1"/>
        <v>8</v>
      </c>
      <c r="I9" s="52">
        <f t="shared" si="2"/>
        <v>0.5714285714285714</v>
      </c>
      <c r="K9" s="27" t="s">
        <v>8</v>
      </c>
      <c r="L9" s="55">
        <v>8</v>
      </c>
      <c r="M9" s="41">
        <v>5</v>
      </c>
      <c r="N9" s="48">
        <f t="shared" si="3"/>
        <v>0.625</v>
      </c>
      <c r="O9" s="33">
        <v>1</v>
      </c>
      <c r="P9" s="48">
        <f t="shared" si="4"/>
        <v>0.125</v>
      </c>
      <c r="Q9" s="30">
        <f t="shared" si="5"/>
        <v>6</v>
      </c>
      <c r="R9" s="52">
        <f t="shared" si="6"/>
        <v>0.75</v>
      </c>
      <c r="T9" s="41">
        <v>0</v>
      </c>
      <c r="U9" s="50">
        <f t="shared" si="7"/>
        <v>0</v>
      </c>
      <c r="W9" s="41">
        <v>2</v>
      </c>
      <c r="X9" s="78">
        <f t="shared" si="8"/>
        <v>0.25</v>
      </c>
    </row>
    <row r="10" spans="2:25" ht="15.75" thickBot="1" x14ac:dyDescent="0.3">
      <c r="B10" s="5"/>
      <c r="C10" s="22">
        <f>SUM(C4:C9)</f>
        <v>115</v>
      </c>
      <c r="D10" s="4">
        <f>SUM(D4:D9)</f>
        <v>77</v>
      </c>
      <c r="E10" s="20">
        <f t="shared" si="9"/>
        <v>0.66956521739130437</v>
      </c>
      <c r="F10" s="15">
        <f>SUM(F4:F9)</f>
        <v>0</v>
      </c>
      <c r="G10" s="20">
        <f t="shared" si="0"/>
        <v>0</v>
      </c>
      <c r="H10" s="4">
        <f>SUM(H4:H9)</f>
        <v>77</v>
      </c>
      <c r="I10" s="20">
        <f t="shared" si="2"/>
        <v>0.66956521739130437</v>
      </c>
      <c r="K10" s="5"/>
      <c r="L10" s="22">
        <f>SUM(L4:L9)</f>
        <v>77</v>
      </c>
      <c r="M10" s="4">
        <f>SUM(M4:M9)</f>
        <v>28</v>
      </c>
      <c r="N10" s="20">
        <f t="shared" si="3"/>
        <v>0.36363636363636365</v>
      </c>
      <c r="O10" s="15">
        <f>SUM(O4:O9)</f>
        <v>11</v>
      </c>
      <c r="P10" s="20">
        <f t="shared" si="4"/>
        <v>0.14285714285714285</v>
      </c>
      <c r="Q10" s="4">
        <f>SUM(Q4:Q9)</f>
        <v>39</v>
      </c>
      <c r="R10" s="20">
        <f t="shared" si="6"/>
        <v>0.50649350649350644</v>
      </c>
      <c r="T10" s="4">
        <f>SUM(T4:T9)</f>
        <v>0</v>
      </c>
      <c r="U10" s="20">
        <f t="shared" si="7"/>
        <v>0</v>
      </c>
      <c r="W10" s="4">
        <f>SUM(W4:W9)</f>
        <v>16</v>
      </c>
      <c r="X10" s="20">
        <f t="shared" si="8"/>
        <v>0.20779220779220781</v>
      </c>
    </row>
    <row r="11" spans="2:25" ht="15.75" thickBot="1" x14ac:dyDescent="0.3">
      <c r="B11" s="5"/>
      <c r="C11" s="35"/>
      <c r="D11" s="35"/>
      <c r="E11" s="36"/>
      <c r="F11" s="35"/>
      <c r="G11" s="37"/>
      <c r="H11" s="35"/>
      <c r="I11" s="37"/>
    </row>
    <row r="12" spans="2:25" ht="15" customHeight="1" thickBot="1" x14ac:dyDescent="0.3">
      <c r="B12" s="193" t="s">
        <v>23</v>
      </c>
      <c r="C12" s="195" t="s">
        <v>25</v>
      </c>
      <c r="D12" s="197" t="s">
        <v>35</v>
      </c>
      <c r="E12" s="198"/>
      <c r="F12" s="198"/>
      <c r="G12" s="198"/>
      <c r="H12" s="198"/>
      <c r="I12" s="198"/>
      <c r="J12" s="198"/>
      <c r="K12" s="198"/>
      <c r="L12" s="199"/>
      <c r="M12" s="193" t="s">
        <v>23</v>
      </c>
      <c r="N12" s="195" t="s">
        <v>27</v>
      </c>
      <c r="O12" s="223" t="s">
        <v>28</v>
      </c>
      <c r="P12" s="224"/>
      <c r="Q12" s="218" t="s">
        <v>16</v>
      </c>
      <c r="R12" s="219"/>
      <c r="S12" s="219"/>
      <c r="T12" s="219"/>
      <c r="U12" s="219"/>
      <c r="V12" s="220"/>
    </row>
    <row r="13" spans="2:25" ht="26.45" customHeight="1" thickBot="1" x14ac:dyDescent="0.3">
      <c r="B13" s="194"/>
      <c r="C13" s="196"/>
      <c r="D13" s="205" t="s">
        <v>26</v>
      </c>
      <c r="E13" s="206"/>
      <c r="F13" s="205" t="s">
        <v>30</v>
      </c>
      <c r="G13" s="206"/>
      <c r="H13" s="205" t="s">
        <v>34</v>
      </c>
      <c r="I13" s="206"/>
      <c r="J13" s="221" t="s">
        <v>36</v>
      </c>
      <c r="K13" s="222"/>
      <c r="L13" s="199"/>
      <c r="M13" s="194"/>
      <c r="N13" s="196"/>
      <c r="O13" s="225"/>
      <c r="P13" s="226"/>
      <c r="Q13" s="87" t="s">
        <v>43</v>
      </c>
      <c r="R13" s="61" t="s">
        <v>41</v>
      </c>
      <c r="S13" s="61" t="s">
        <v>42</v>
      </c>
      <c r="T13" s="60" t="s">
        <v>17</v>
      </c>
      <c r="U13" s="61" t="s">
        <v>14</v>
      </c>
      <c r="V13" s="62" t="s">
        <v>15</v>
      </c>
    </row>
    <row r="14" spans="2:25" ht="15.75" thickBot="1" x14ac:dyDescent="0.3">
      <c r="B14" s="25" t="s">
        <v>3</v>
      </c>
      <c r="C14" s="2">
        <v>8</v>
      </c>
      <c r="D14" s="33">
        <v>7</v>
      </c>
      <c r="E14" s="74">
        <f>D14/C14</f>
        <v>0.875</v>
      </c>
      <c r="F14" s="40">
        <v>0</v>
      </c>
      <c r="G14" s="74">
        <f>F14/C14</f>
        <v>0</v>
      </c>
      <c r="H14" s="29">
        <v>1</v>
      </c>
      <c r="I14" s="51">
        <f>H14/C14</f>
        <v>0.125</v>
      </c>
      <c r="J14" s="76">
        <f>SUM(D14,F14,H14)</f>
        <v>8</v>
      </c>
      <c r="K14" s="49">
        <f>J14/C14</f>
        <v>1</v>
      </c>
      <c r="L14" s="38"/>
      <c r="M14" s="25" t="s">
        <v>3</v>
      </c>
      <c r="N14" s="56">
        <v>7</v>
      </c>
      <c r="O14" s="11"/>
      <c r="P14" s="53">
        <f>O14/N14</f>
        <v>0</v>
      </c>
      <c r="Q14" s="91"/>
      <c r="R14" s="92"/>
      <c r="S14" s="92"/>
      <c r="T14" s="57"/>
      <c r="U14" s="58"/>
      <c r="V14" s="59"/>
    </row>
    <row r="15" spans="2:25" ht="15" customHeight="1" thickBot="1" x14ac:dyDescent="0.3">
      <c r="B15" s="27" t="s">
        <v>9</v>
      </c>
      <c r="C15" s="2">
        <v>20</v>
      </c>
      <c r="D15" s="33">
        <v>3</v>
      </c>
      <c r="E15" s="74">
        <f t="shared" ref="E15:E20" si="10">D15/C15</f>
        <v>0.15</v>
      </c>
      <c r="F15" s="40">
        <v>0</v>
      </c>
      <c r="G15" s="74">
        <f t="shared" ref="G15:G20" si="11">F15/C15</f>
        <v>0</v>
      </c>
      <c r="H15" s="29">
        <v>1</v>
      </c>
      <c r="I15" s="51">
        <f t="shared" ref="I15:I20" si="12">H15/C15</f>
        <v>0.05</v>
      </c>
      <c r="J15" s="76">
        <f t="shared" ref="J15:J19" si="13">SUM(D15,F15,H15)</f>
        <v>4</v>
      </c>
      <c r="K15" s="49">
        <f t="shared" ref="K15:K19" si="14">J15/C15</f>
        <v>0.2</v>
      </c>
      <c r="L15" s="38"/>
      <c r="M15" s="27" t="s">
        <v>9</v>
      </c>
      <c r="N15" s="56">
        <v>3</v>
      </c>
      <c r="O15" s="33"/>
      <c r="P15" s="53">
        <f t="shared" ref="P15:P20" si="15">O15/N15</f>
        <v>0</v>
      </c>
      <c r="Q15" s="93"/>
      <c r="R15" s="84"/>
      <c r="S15" s="84"/>
      <c r="T15" s="7"/>
      <c r="U15" s="12"/>
      <c r="V15" s="13"/>
    </row>
    <row r="16" spans="2:25" ht="15" customHeight="1" thickBot="1" x14ac:dyDescent="0.3">
      <c r="B16" s="27" t="s">
        <v>4</v>
      </c>
      <c r="C16" s="2">
        <v>15</v>
      </c>
      <c r="D16" s="33">
        <v>11</v>
      </c>
      <c r="E16" s="74">
        <f t="shared" si="10"/>
        <v>0.73333333333333328</v>
      </c>
      <c r="F16" s="40">
        <v>0</v>
      </c>
      <c r="G16" s="74">
        <f t="shared" si="11"/>
        <v>0</v>
      </c>
      <c r="H16" s="29">
        <v>2</v>
      </c>
      <c r="I16" s="51">
        <f t="shared" si="12"/>
        <v>0.13333333333333333</v>
      </c>
      <c r="J16" s="76">
        <f t="shared" si="13"/>
        <v>13</v>
      </c>
      <c r="K16" s="49">
        <f t="shared" si="14"/>
        <v>0.8666666666666667</v>
      </c>
      <c r="L16" s="38"/>
      <c r="M16" s="27" t="s">
        <v>4</v>
      </c>
      <c r="N16" s="56"/>
      <c r="O16" s="33"/>
      <c r="P16" s="53" t="e">
        <f t="shared" si="15"/>
        <v>#DIV/0!</v>
      </c>
      <c r="Q16" s="93"/>
      <c r="R16" s="84"/>
      <c r="S16" s="84"/>
      <c r="T16" s="7"/>
      <c r="U16" s="12"/>
      <c r="V16" s="13"/>
    </row>
    <row r="17" spans="2:22" ht="15" customHeight="1" thickBot="1" x14ac:dyDescent="0.3">
      <c r="B17" s="27" t="s">
        <v>10</v>
      </c>
      <c r="C17" s="2">
        <v>15</v>
      </c>
      <c r="D17" s="33">
        <v>5</v>
      </c>
      <c r="E17" s="74">
        <f t="shared" si="10"/>
        <v>0.33333333333333331</v>
      </c>
      <c r="F17" s="40">
        <v>0</v>
      </c>
      <c r="G17" s="74">
        <f t="shared" si="11"/>
        <v>0</v>
      </c>
      <c r="H17" s="29">
        <v>2</v>
      </c>
      <c r="I17" s="51">
        <f t="shared" si="12"/>
        <v>0.13333333333333333</v>
      </c>
      <c r="J17" s="76">
        <f t="shared" si="13"/>
        <v>7</v>
      </c>
      <c r="K17" s="49">
        <f t="shared" si="14"/>
        <v>0.46666666666666667</v>
      </c>
      <c r="L17" s="38"/>
      <c r="M17" s="27" t="s">
        <v>10</v>
      </c>
      <c r="N17" s="56">
        <v>5</v>
      </c>
      <c r="O17" s="33"/>
      <c r="P17" s="53">
        <f t="shared" si="15"/>
        <v>0</v>
      </c>
      <c r="Q17" s="93"/>
      <c r="R17" s="84"/>
      <c r="S17" s="84"/>
      <c r="T17" s="7"/>
      <c r="U17" s="12"/>
      <c r="V17" s="13"/>
    </row>
    <row r="18" spans="2:22" ht="15" customHeight="1" thickBot="1" x14ac:dyDescent="0.3">
      <c r="B18" s="27" t="s">
        <v>11</v>
      </c>
      <c r="C18" s="2">
        <v>11</v>
      </c>
      <c r="D18" s="33">
        <v>7</v>
      </c>
      <c r="E18" s="74">
        <f t="shared" si="10"/>
        <v>0.63636363636363635</v>
      </c>
      <c r="F18" s="40">
        <v>0</v>
      </c>
      <c r="G18" s="74">
        <f t="shared" si="11"/>
        <v>0</v>
      </c>
      <c r="H18" s="29">
        <v>1</v>
      </c>
      <c r="I18" s="51">
        <f t="shared" si="12"/>
        <v>9.0909090909090912E-2</v>
      </c>
      <c r="J18" s="76">
        <f t="shared" si="13"/>
        <v>8</v>
      </c>
      <c r="K18" s="49">
        <f t="shared" si="14"/>
        <v>0.72727272727272729</v>
      </c>
      <c r="L18" s="38"/>
      <c r="M18" s="27" t="s">
        <v>11</v>
      </c>
      <c r="N18" s="56">
        <v>7</v>
      </c>
      <c r="O18" s="33"/>
      <c r="P18" s="53">
        <f t="shared" si="15"/>
        <v>0</v>
      </c>
      <c r="Q18" s="93"/>
      <c r="R18" s="84"/>
      <c r="S18" s="84"/>
      <c r="T18" s="7"/>
      <c r="U18" s="12"/>
      <c r="V18" s="13"/>
    </row>
    <row r="19" spans="2:22" ht="15" customHeight="1" thickBot="1" x14ac:dyDescent="0.3">
      <c r="B19" s="27" t="s">
        <v>8</v>
      </c>
      <c r="C19" s="34">
        <v>8</v>
      </c>
      <c r="D19" s="41">
        <v>6</v>
      </c>
      <c r="E19" s="75">
        <f t="shared" si="10"/>
        <v>0.75</v>
      </c>
      <c r="F19" s="40">
        <v>0</v>
      </c>
      <c r="G19" s="75">
        <f t="shared" si="11"/>
        <v>0</v>
      </c>
      <c r="H19" s="30">
        <v>2</v>
      </c>
      <c r="I19" s="52">
        <f t="shared" si="12"/>
        <v>0.25</v>
      </c>
      <c r="J19" s="76">
        <f t="shared" si="13"/>
        <v>8</v>
      </c>
      <c r="K19" s="50">
        <f t="shared" si="14"/>
        <v>1</v>
      </c>
      <c r="L19" s="38"/>
      <c r="M19" s="27" t="s">
        <v>8</v>
      </c>
      <c r="N19" s="63">
        <v>6</v>
      </c>
      <c r="O19" s="41"/>
      <c r="P19" s="64">
        <f t="shared" si="15"/>
        <v>0</v>
      </c>
      <c r="Q19" s="94"/>
      <c r="R19" s="95"/>
      <c r="S19" s="95"/>
      <c r="T19" s="65"/>
      <c r="U19" s="66"/>
      <c r="V19" s="67"/>
    </row>
    <row r="20" spans="2:22" ht="15" customHeight="1" thickBot="1" x14ac:dyDescent="0.3">
      <c r="B20" s="5"/>
      <c r="C20" s="22">
        <f>SUM(C14:C19)</f>
        <v>77</v>
      </c>
      <c r="D20" s="4">
        <f>SUM(D14:D19)</f>
        <v>39</v>
      </c>
      <c r="E20" s="20">
        <f t="shared" si="10"/>
        <v>0.50649350649350644</v>
      </c>
      <c r="F20" s="15">
        <f>SUM(F14:F19)</f>
        <v>0</v>
      </c>
      <c r="G20" s="20">
        <f t="shared" si="11"/>
        <v>0</v>
      </c>
      <c r="H20" s="4">
        <f>SUM(H14:H19)</f>
        <v>9</v>
      </c>
      <c r="I20" s="20">
        <f t="shared" si="12"/>
        <v>0.11688311688311688</v>
      </c>
      <c r="J20" s="4">
        <f>SUM(J14:J19)</f>
        <v>48</v>
      </c>
      <c r="K20" s="18">
        <f>J20/C20</f>
        <v>0.62337662337662336</v>
      </c>
      <c r="L20" s="35"/>
      <c r="N20" s="4">
        <f>SUM(N14:N19)</f>
        <v>28</v>
      </c>
      <c r="O20" s="6">
        <f>SUM(O14:O19)</f>
        <v>0</v>
      </c>
      <c r="P20" s="68">
        <f t="shared" si="15"/>
        <v>0</v>
      </c>
      <c r="Q20" s="85">
        <f t="shared" ref="Q20:V20" si="16">SUM(Q14:Q19)</f>
        <v>0</v>
      </c>
      <c r="R20" s="86">
        <f t="shared" si="16"/>
        <v>0</v>
      </c>
      <c r="S20" s="86">
        <f t="shared" si="16"/>
        <v>0</v>
      </c>
      <c r="T20" s="69">
        <f t="shared" si="16"/>
        <v>0</v>
      </c>
      <c r="U20" s="6">
        <f t="shared" si="16"/>
        <v>0</v>
      </c>
      <c r="V20" s="8">
        <f t="shared" si="16"/>
        <v>0</v>
      </c>
    </row>
    <row r="21" spans="2:22" ht="15" customHeight="1" thickBot="1" x14ac:dyDescent="0.3">
      <c r="Q21" s="98">
        <f>Q20/6</f>
        <v>0</v>
      </c>
      <c r="R21" s="99">
        <f>R20/6</f>
        <v>0</v>
      </c>
      <c r="S21" s="100">
        <f>S20/3</f>
        <v>0</v>
      </c>
      <c r="T21" s="16">
        <f t="shared" ref="T21" si="17">T20/6</f>
        <v>0</v>
      </c>
      <c r="U21" s="14">
        <f>U20/6</f>
        <v>0</v>
      </c>
      <c r="V21" s="14">
        <f>V20/5</f>
        <v>0</v>
      </c>
    </row>
    <row r="22" spans="2:22" ht="15" customHeight="1" thickBot="1" x14ac:dyDescent="0.3">
      <c r="B22" s="193" t="s">
        <v>23</v>
      </c>
      <c r="C22" s="195" t="s">
        <v>25</v>
      </c>
      <c r="D22" s="213" t="s">
        <v>29</v>
      </c>
      <c r="E22" s="214"/>
      <c r="F22" s="214"/>
      <c r="G22" s="214"/>
      <c r="H22" s="214"/>
      <c r="I22" s="215"/>
      <c r="Q22" s="88" t="s">
        <v>12</v>
      </c>
      <c r="R22" s="89" t="s">
        <v>12</v>
      </c>
      <c r="S22" s="90" t="s">
        <v>12</v>
      </c>
    </row>
    <row r="23" spans="2:22" ht="34.5" customHeight="1" thickBot="1" x14ac:dyDescent="0.3">
      <c r="B23" s="194"/>
      <c r="C23" s="196"/>
      <c r="D23" s="205" t="s">
        <v>30</v>
      </c>
      <c r="E23" s="206"/>
      <c r="F23" s="205" t="s">
        <v>31</v>
      </c>
      <c r="G23" s="206"/>
      <c r="H23" s="216" t="s">
        <v>33</v>
      </c>
      <c r="I23" s="217"/>
      <c r="J23" s="207" t="s">
        <v>26</v>
      </c>
      <c r="K23" s="208"/>
      <c r="L23" s="207" t="s">
        <v>32</v>
      </c>
      <c r="M23" s="208"/>
    </row>
    <row r="24" spans="2:22" ht="15" customHeight="1" thickBot="1" x14ac:dyDescent="0.3">
      <c r="B24" s="25" t="s">
        <v>3</v>
      </c>
      <c r="C24" s="2">
        <v>8</v>
      </c>
      <c r="D24" s="33">
        <v>0</v>
      </c>
      <c r="E24" s="74">
        <f>D24/C24</f>
        <v>0</v>
      </c>
      <c r="F24" s="40">
        <v>0</v>
      </c>
      <c r="G24" s="44">
        <f>F24/C24</f>
        <v>0</v>
      </c>
      <c r="H24" s="29">
        <v>0</v>
      </c>
      <c r="I24" s="44">
        <f>H24/C24</f>
        <v>0</v>
      </c>
      <c r="J24" s="29">
        <v>6</v>
      </c>
      <c r="K24" s="74">
        <f>J24/C24</f>
        <v>0.75</v>
      </c>
      <c r="L24" s="29">
        <f>SUM(D24,F24,H24,J24)</f>
        <v>6</v>
      </c>
      <c r="M24" s="51">
        <f>L24/C24</f>
        <v>0.75</v>
      </c>
    </row>
    <row r="25" spans="2:22" ht="15.75" thickBot="1" x14ac:dyDescent="0.3">
      <c r="B25" s="27" t="s">
        <v>9</v>
      </c>
      <c r="C25" s="2">
        <v>20</v>
      </c>
      <c r="D25" s="33">
        <v>0</v>
      </c>
      <c r="E25" s="74">
        <f t="shared" ref="E25:E30" si="18">D25/C25</f>
        <v>0</v>
      </c>
      <c r="F25" s="40">
        <v>13</v>
      </c>
      <c r="G25" s="44">
        <f t="shared" ref="G25:G30" si="19">F25/C25</f>
        <v>0.65</v>
      </c>
      <c r="H25" s="29">
        <v>3</v>
      </c>
      <c r="I25" s="44">
        <f t="shared" ref="I25:I30" si="20">H25/C25</f>
        <v>0.15</v>
      </c>
      <c r="J25" s="29">
        <v>3</v>
      </c>
      <c r="K25" s="74">
        <f t="shared" ref="K25:K30" si="21">J25/C25</f>
        <v>0.15</v>
      </c>
      <c r="L25" s="29">
        <f t="shared" ref="L25:L29" si="22">SUM(D25,F25,H25,J25)</f>
        <v>19</v>
      </c>
      <c r="M25" s="51">
        <f t="shared" ref="M25:M30" si="23">L25/C25</f>
        <v>0.95</v>
      </c>
    </row>
    <row r="26" spans="2:22" ht="15.75" thickBot="1" x14ac:dyDescent="0.3">
      <c r="B26" s="27" t="s">
        <v>4</v>
      </c>
      <c r="C26" s="2">
        <v>15</v>
      </c>
      <c r="D26" s="33">
        <v>0</v>
      </c>
      <c r="E26" s="74">
        <f t="shared" si="18"/>
        <v>0</v>
      </c>
      <c r="F26" s="40">
        <v>2</v>
      </c>
      <c r="G26" s="44">
        <f t="shared" si="19"/>
        <v>0.13333333333333333</v>
      </c>
      <c r="H26" s="29">
        <v>0</v>
      </c>
      <c r="I26" s="44">
        <f t="shared" si="20"/>
        <v>0</v>
      </c>
      <c r="J26" s="29">
        <v>11</v>
      </c>
      <c r="K26" s="74">
        <f t="shared" si="21"/>
        <v>0.73333333333333328</v>
      </c>
      <c r="L26" s="29">
        <f t="shared" si="22"/>
        <v>13</v>
      </c>
      <c r="M26" s="51">
        <f t="shared" si="23"/>
        <v>0.8666666666666667</v>
      </c>
    </row>
    <row r="27" spans="2:22" ht="15" customHeight="1" thickBot="1" x14ac:dyDescent="0.3">
      <c r="B27" s="27" t="s">
        <v>10</v>
      </c>
      <c r="C27" s="2">
        <v>15</v>
      </c>
      <c r="D27" s="33">
        <v>1</v>
      </c>
      <c r="E27" s="74">
        <f t="shared" si="18"/>
        <v>6.6666666666666666E-2</v>
      </c>
      <c r="F27" s="40">
        <v>7</v>
      </c>
      <c r="G27" s="44">
        <f t="shared" si="19"/>
        <v>0.46666666666666667</v>
      </c>
      <c r="H27" s="29">
        <v>0</v>
      </c>
      <c r="I27" s="44">
        <f t="shared" si="20"/>
        <v>0</v>
      </c>
      <c r="J27" s="29">
        <v>6</v>
      </c>
      <c r="K27" s="74">
        <f t="shared" si="21"/>
        <v>0.4</v>
      </c>
      <c r="L27" s="29">
        <f t="shared" si="22"/>
        <v>14</v>
      </c>
      <c r="M27" s="51">
        <f t="shared" si="23"/>
        <v>0.93333333333333335</v>
      </c>
    </row>
    <row r="28" spans="2:22" ht="15.75" thickBot="1" x14ac:dyDescent="0.3">
      <c r="B28" s="27" t="s">
        <v>11</v>
      </c>
      <c r="C28" s="2">
        <v>11</v>
      </c>
      <c r="D28" s="33">
        <v>0</v>
      </c>
      <c r="E28" s="74">
        <f t="shared" si="18"/>
        <v>0</v>
      </c>
      <c r="F28" s="40">
        <v>0</v>
      </c>
      <c r="G28" s="44">
        <f t="shared" si="19"/>
        <v>0</v>
      </c>
      <c r="H28" s="29">
        <v>3</v>
      </c>
      <c r="I28" s="44">
        <f t="shared" si="20"/>
        <v>0.27272727272727271</v>
      </c>
      <c r="J28" s="29">
        <v>5</v>
      </c>
      <c r="K28" s="74">
        <f t="shared" si="21"/>
        <v>0.45454545454545453</v>
      </c>
      <c r="L28" s="29">
        <f t="shared" si="22"/>
        <v>8</v>
      </c>
      <c r="M28" s="51">
        <f t="shared" si="23"/>
        <v>0.72727272727272729</v>
      </c>
    </row>
    <row r="29" spans="2:22" ht="15.75" thickBot="1" x14ac:dyDescent="0.3">
      <c r="B29" s="27" t="s">
        <v>8</v>
      </c>
      <c r="C29" s="34">
        <v>8</v>
      </c>
      <c r="D29" s="41">
        <v>0</v>
      </c>
      <c r="E29" s="75">
        <f t="shared" si="18"/>
        <v>0</v>
      </c>
      <c r="F29" s="34">
        <v>0</v>
      </c>
      <c r="G29" s="45">
        <f t="shared" si="19"/>
        <v>0</v>
      </c>
      <c r="H29" s="30">
        <v>0</v>
      </c>
      <c r="I29" s="45">
        <f t="shared" si="20"/>
        <v>0</v>
      </c>
      <c r="J29" s="30">
        <v>6</v>
      </c>
      <c r="K29" s="75">
        <f t="shared" si="21"/>
        <v>0.75</v>
      </c>
      <c r="L29" s="29">
        <f t="shared" si="22"/>
        <v>6</v>
      </c>
      <c r="M29" s="52">
        <f t="shared" si="23"/>
        <v>0.75</v>
      </c>
    </row>
    <row r="30" spans="2:22" ht="15.75" thickBot="1" x14ac:dyDescent="0.3">
      <c r="B30" s="5"/>
      <c r="C30" s="71">
        <f>SUM(C24:C29)</f>
        <v>77</v>
      </c>
      <c r="D30" s="72">
        <f>SUM(D24:D29)</f>
        <v>1</v>
      </c>
      <c r="E30" s="70">
        <f t="shared" si="18"/>
        <v>1.2987012987012988E-2</v>
      </c>
      <c r="F30" s="73">
        <f>SUM(F24:F29)</f>
        <v>22</v>
      </c>
      <c r="G30" s="70">
        <f t="shared" si="19"/>
        <v>0.2857142857142857</v>
      </c>
      <c r="H30" s="72">
        <f>SUM(H24:H29)</f>
        <v>6</v>
      </c>
      <c r="I30" s="70">
        <f t="shared" si="20"/>
        <v>7.792207792207792E-2</v>
      </c>
      <c r="J30" s="72">
        <f>SUM(J24:J29)</f>
        <v>37</v>
      </c>
      <c r="K30" s="70">
        <f t="shared" si="21"/>
        <v>0.48051948051948051</v>
      </c>
      <c r="L30" s="72">
        <f>SUM(L24:L29)</f>
        <v>66</v>
      </c>
      <c r="M30" s="70">
        <f t="shared" si="23"/>
        <v>0.8571428571428571</v>
      </c>
    </row>
  </sheetData>
  <mergeCells count="33">
    <mergeCell ref="B12:B13"/>
    <mergeCell ref="C12:C13"/>
    <mergeCell ref="D12:K12"/>
    <mergeCell ref="L12:L13"/>
    <mergeCell ref="M12:M13"/>
    <mergeCell ref="B2:B3"/>
    <mergeCell ref="D2:I2"/>
    <mergeCell ref="K2:K3"/>
    <mergeCell ref="L2:L3"/>
    <mergeCell ref="M2:X2"/>
    <mergeCell ref="D3:E3"/>
    <mergeCell ref="F3:G3"/>
    <mergeCell ref="H3:I3"/>
    <mergeCell ref="M3:N3"/>
    <mergeCell ref="O3:P3"/>
    <mergeCell ref="Q3:R3"/>
    <mergeCell ref="T3:U3"/>
    <mergeCell ref="W3:X3"/>
    <mergeCell ref="B22:B23"/>
    <mergeCell ref="C22:C23"/>
    <mergeCell ref="D22:I22"/>
    <mergeCell ref="D23:E23"/>
    <mergeCell ref="F23:G23"/>
    <mergeCell ref="H23:I23"/>
    <mergeCell ref="J23:K23"/>
    <mergeCell ref="L23:M23"/>
    <mergeCell ref="Q12:V12"/>
    <mergeCell ref="D13:E13"/>
    <mergeCell ref="F13:G13"/>
    <mergeCell ref="H13:I13"/>
    <mergeCell ref="J13:K13"/>
    <mergeCell ref="N12:N13"/>
    <mergeCell ref="O12:P13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1"/>
  <sheetViews>
    <sheetView tabSelected="1" zoomScaleNormal="100" workbookViewId="0">
      <selection activeCell="V1" sqref="V1"/>
    </sheetView>
  </sheetViews>
  <sheetFormatPr defaultRowHeight="15" x14ac:dyDescent="0.25"/>
  <cols>
    <col min="1" max="1" width="0.7109375" customWidth="1"/>
    <col min="2" max="2" width="4" customWidth="1"/>
    <col min="3" max="3" width="5.5703125" customWidth="1"/>
    <col min="4" max="4" width="5.140625" customWidth="1"/>
    <col min="5" max="5" width="6.42578125" customWidth="1"/>
    <col min="6" max="6" width="5" customWidth="1"/>
    <col min="7" max="7" width="6" customWidth="1"/>
    <col min="8" max="8" width="5.42578125" customWidth="1"/>
    <col min="9" max="9" width="6.7109375" customWidth="1"/>
    <col min="10" max="10" width="4.42578125" customWidth="1"/>
    <col min="11" max="11" width="6.42578125" customWidth="1"/>
    <col min="12" max="12" width="5.5703125" customWidth="1"/>
    <col min="13" max="14" width="6.42578125" customWidth="1"/>
    <col min="15" max="15" width="4.5703125" customWidth="1"/>
    <col min="16" max="16" width="6.42578125" customWidth="1"/>
    <col min="17" max="17" width="5.140625" customWidth="1"/>
    <col min="18" max="18" width="8.7109375" customWidth="1"/>
    <col min="19" max="19" width="7.7109375" customWidth="1"/>
    <col min="20" max="20" width="4.5703125" customWidth="1"/>
    <col min="21" max="21" width="6.42578125" customWidth="1"/>
    <col min="22" max="22" width="5.85546875" customWidth="1"/>
    <col min="23" max="23" width="4.42578125" customWidth="1"/>
    <col min="24" max="24" width="7.85546875" customWidth="1"/>
  </cols>
  <sheetData>
    <row r="1" spans="2:25" ht="21.75" thickBot="1" x14ac:dyDescent="0.4">
      <c r="B1" s="10" t="s">
        <v>63</v>
      </c>
      <c r="C1" s="9"/>
      <c r="D1" s="9"/>
      <c r="E1" s="9"/>
      <c r="G1" t="s">
        <v>60</v>
      </c>
      <c r="S1" t="s">
        <v>65</v>
      </c>
      <c r="V1" s="251" t="s">
        <v>66</v>
      </c>
    </row>
    <row r="2" spans="2:25" ht="15" customHeight="1" thickBot="1" x14ac:dyDescent="0.3">
      <c r="B2" s="193" t="s">
        <v>23</v>
      </c>
      <c r="C2" s="23" t="s">
        <v>21</v>
      </c>
      <c r="D2" s="200" t="s">
        <v>1</v>
      </c>
      <c r="E2" s="201"/>
      <c r="F2" s="201"/>
      <c r="G2" s="201"/>
      <c r="H2" s="201"/>
      <c r="I2" s="202"/>
      <c r="K2" s="193" t="s">
        <v>23</v>
      </c>
      <c r="L2" s="195" t="s">
        <v>25</v>
      </c>
      <c r="M2" s="203" t="s">
        <v>7</v>
      </c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</row>
    <row r="3" spans="2:25" ht="24" customHeight="1" thickBot="1" x14ac:dyDescent="0.3">
      <c r="B3" s="194"/>
      <c r="C3" s="121" t="s">
        <v>22</v>
      </c>
      <c r="D3" s="205" t="s">
        <v>5</v>
      </c>
      <c r="E3" s="206"/>
      <c r="F3" s="205" t="s">
        <v>2</v>
      </c>
      <c r="G3" s="206"/>
      <c r="H3" s="207" t="s">
        <v>0</v>
      </c>
      <c r="I3" s="208"/>
      <c r="K3" s="194"/>
      <c r="L3" s="196"/>
      <c r="M3" s="209" t="s">
        <v>6</v>
      </c>
      <c r="N3" s="210"/>
      <c r="O3" s="209" t="s">
        <v>24</v>
      </c>
      <c r="P3" s="210"/>
      <c r="Q3" s="211" t="s">
        <v>0</v>
      </c>
      <c r="R3" s="212"/>
      <c r="T3" s="209" t="s">
        <v>13</v>
      </c>
      <c r="U3" s="210"/>
      <c r="W3" s="209" t="s">
        <v>37</v>
      </c>
      <c r="X3" s="210"/>
    </row>
    <row r="4" spans="2:25" ht="15" customHeight="1" thickBot="1" x14ac:dyDescent="0.3">
      <c r="B4" s="179" t="s">
        <v>3</v>
      </c>
      <c r="C4" s="26">
        <v>14</v>
      </c>
      <c r="D4" s="2">
        <v>6</v>
      </c>
      <c r="E4" s="17">
        <f>D4/C4</f>
        <v>0.42857142857142855</v>
      </c>
      <c r="F4" s="1"/>
      <c r="G4" s="17">
        <f>F4/C4</f>
        <v>0</v>
      </c>
      <c r="H4" s="29">
        <f>SUM(D4,F4)</f>
        <v>6</v>
      </c>
      <c r="I4" s="112">
        <f>H4/C4</f>
        <v>0.42857142857142855</v>
      </c>
      <c r="K4" s="25" t="s">
        <v>3</v>
      </c>
      <c r="L4" s="2">
        <v>6</v>
      </c>
      <c r="M4" s="11">
        <v>5</v>
      </c>
      <c r="N4" s="186">
        <f>M4/L4</f>
        <v>0.83333333333333337</v>
      </c>
      <c r="O4" s="180">
        <v>1</v>
      </c>
      <c r="P4" s="186">
        <f>O4/L4</f>
        <v>0.16666666666666666</v>
      </c>
      <c r="Q4" s="181">
        <f>SUM(M4,O4)</f>
        <v>6</v>
      </c>
      <c r="R4" s="185">
        <f>Q4/L4</f>
        <v>1</v>
      </c>
      <c r="T4" s="11">
        <v>0</v>
      </c>
      <c r="U4" s="143">
        <f>T4/L4</f>
        <v>0</v>
      </c>
      <c r="W4" s="11">
        <v>3</v>
      </c>
      <c r="X4" s="143">
        <f>W4/L4</f>
        <v>0.5</v>
      </c>
    </row>
    <row r="5" spans="2:25" ht="15.75" thickBot="1" x14ac:dyDescent="0.3">
      <c r="B5" s="178" t="s">
        <v>9</v>
      </c>
      <c r="C5" s="28">
        <v>27</v>
      </c>
      <c r="D5" s="150">
        <v>21</v>
      </c>
      <c r="E5" s="17">
        <f>D5/C5</f>
        <v>0.77777777777777779</v>
      </c>
      <c r="F5" s="1"/>
      <c r="G5" s="17">
        <f t="shared" ref="G5:G10" si="0">F5/C5</f>
        <v>0</v>
      </c>
      <c r="H5" s="29">
        <f t="shared" ref="H5:H9" si="1">SUM(D5,F5)</f>
        <v>21</v>
      </c>
      <c r="I5" s="112">
        <f t="shared" ref="I5:I10" si="2">H5/C5</f>
        <v>0.77777777777777779</v>
      </c>
      <c r="K5" s="27" t="s">
        <v>9</v>
      </c>
      <c r="L5" s="2">
        <v>21</v>
      </c>
      <c r="M5" s="33">
        <v>4</v>
      </c>
      <c r="N5" s="187">
        <f t="shared" ref="N5:N10" si="3">M5/L5</f>
        <v>0.19047619047619047</v>
      </c>
      <c r="O5" s="33">
        <v>2</v>
      </c>
      <c r="P5" s="187">
        <f t="shared" ref="P5:P10" si="4">O5/L5</f>
        <v>9.5238095238095233E-2</v>
      </c>
      <c r="Q5" s="29">
        <f t="shared" ref="Q5:Q9" si="5">SUM(M5,O5)</f>
        <v>6</v>
      </c>
      <c r="R5" s="112">
        <f t="shared" ref="R5:R10" si="6">Q5/L5</f>
        <v>0.2857142857142857</v>
      </c>
      <c r="T5" s="33">
        <v>0</v>
      </c>
      <c r="U5" s="111">
        <f t="shared" ref="U5:U10" si="7">T5/L5</f>
        <v>0</v>
      </c>
      <c r="W5" s="33">
        <v>5</v>
      </c>
      <c r="X5" s="143">
        <f t="shared" ref="X5:X10" si="8">W5/L5</f>
        <v>0.23809523809523808</v>
      </c>
    </row>
    <row r="6" spans="2:25" ht="15.75" thickBot="1" x14ac:dyDescent="0.3">
      <c r="B6" s="178" t="s">
        <v>4</v>
      </c>
      <c r="C6" s="28">
        <v>24</v>
      </c>
      <c r="D6" s="2">
        <v>16</v>
      </c>
      <c r="E6" s="17">
        <f>D6/C6</f>
        <v>0.66666666666666663</v>
      </c>
      <c r="F6" s="1"/>
      <c r="G6" s="17">
        <f t="shared" si="0"/>
        <v>0</v>
      </c>
      <c r="H6" s="29">
        <f t="shared" si="1"/>
        <v>16</v>
      </c>
      <c r="I6" s="112">
        <f t="shared" si="2"/>
        <v>0.66666666666666663</v>
      </c>
      <c r="K6" s="27" t="s">
        <v>4</v>
      </c>
      <c r="L6" s="2">
        <v>16</v>
      </c>
      <c r="M6" s="177">
        <v>14</v>
      </c>
      <c r="N6" s="187">
        <f t="shared" si="3"/>
        <v>0.875</v>
      </c>
      <c r="O6" s="177">
        <v>1</v>
      </c>
      <c r="P6" s="187">
        <f t="shared" si="4"/>
        <v>6.25E-2</v>
      </c>
      <c r="Q6" s="29">
        <f t="shared" si="5"/>
        <v>15</v>
      </c>
      <c r="R6" s="112">
        <f t="shared" si="6"/>
        <v>0.9375</v>
      </c>
      <c r="T6" s="33">
        <v>0</v>
      </c>
      <c r="U6" s="111">
        <f t="shared" si="7"/>
        <v>0</v>
      </c>
      <c r="W6" s="177">
        <v>6</v>
      </c>
      <c r="X6" s="143">
        <f t="shared" si="8"/>
        <v>0.375</v>
      </c>
      <c r="Y6" t="s">
        <v>56</v>
      </c>
    </row>
    <row r="7" spans="2:25" ht="15.75" thickBot="1" x14ac:dyDescent="0.3">
      <c r="B7" s="178" t="s">
        <v>10</v>
      </c>
      <c r="C7" s="28">
        <v>20</v>
      </c>
      <c r="D7" s="2">
        <v>18</v>
      </c>
      <c r="E7" s="17">
        <f t="shared" ref="E7:E10" si="9">D7/C7</f>
        <v>0.9</v>
      </c>
      <c r="F7" s="184"/>
      <c r="G7" s="17">
        <f t="shared" si="0"/>
        <v>0</v>
      </c>
      <c r="H7" s="29">
        <f t="shared" si="1"/>
        <v>18</v>
      </c>
      <c r="I7" s="112">
        <f t="shared" si="2"/>
        <v>0.9</v>
      </c>
      <c r="K7" s="27" t="s">
        <v>10</v>
      </c>
      <c r="L7" s="2">
        <v>18</v>
      </c>
      <c r="M7" s="177">
        <v>4</v>
      </c>
      <c r="N7" s="187">
        <f t="shared" si="3"/>
        <v>0.22222222222222221</v>
      </c>
      <c r="O7" s="177">
        <v>3</v>
      </c>
      <c r="P7" s="187">
        <f t="shared" si="4"/>
        <v>0.16666666666666666</v>
      </c>
      <c r="Q7" s="29">
        <f t="shared" si="5"/>
        <v>7</v>
      </c>
      <c r="R7" s="112">
        <f t="shared" si="6"/>
        <v>0.3888888888888889</v>
      </c>
      <c r="T7" s="177">
        <v>1</v>
      </c>
      <c r="U7" s="111">
        <f t="shared" si="7"/>
        <v>5.5555555555555552E-2</v>
      </c>
      <c r="W7" s="177">
        <v>2</v>
      </c>
      <c r="X7" s="143">
        <f t="shared" si="8"/>
        <v>0.1111111111111111</v>
      </c>
    </row>
    <row r="8" spans="2:25" ht="15.75" thickBot="1" x14ac:dyDescent="0.3">
      <c r="B8" s="178" t="s">
        <v>11</v>
      </c>
      <c r="C8" s="28">
        <v>18</v>
      </c>
      <c r="D8" s="2">
        <v>10</v>
      </c>
      <c r="E8" s="17">
        <f t="shared" si="9"/>
        <v>0.55555555555555558</v>
      </c>
      <c r="F8" s="1"/>
      <c r="G8" s="17">
        <f t="shared" si="0"/>
        <v>0</v>
      </c>
      <c r="H8" s="29">
        <f t="shared" si="1"/>
        <v>10</v>
      </c>
      <c r="I8" s="112">
        <f t="shared" si="2"/>
        <v>0.55555555555555558</v>
      </c>
      <c r="K8" s="27" t="s">
        <v>11</v>
      </c>
      <c r="L8" s="2">
        <v>10</v>
      </c>
      <c r="M8" s="177">
        <v>2</v>
      </c>
      <c r="N8" s="187">
        <f t="shared" si="3"/>
        <v>0.2</v>
      </c>
      <c r="O8" s="177">
        <v>4</v>
      </c>
      <c r="P8" s="187">
        <f t="shared" si="4"/>
        <v>0.4</v>
      </c>
      <c r="Q8" s="29">
        <f t="shared" si="5"/>
        <v>6</v>
      </c>
      <c r="R8" s="112">
        <f t="shared" si="6"/>
        <v>0.6</v>
      </c>
      <c r="T8" s="33">
        <v>0</v>
      </c>
      <c r="U8" s="111">
        <f t="shared" si="7"/>
        <v>0</v>
      </c>
      <c r="W8" s="33">
        <v>3</v>
      </c>
      <c r="X8" s="143">
        <f t="shared" si="8"/>
        <v>0.3</v>
      </c>
      <c r="Y8" t="s">
        <v>56</v>
      </c>
    </row>
    <row r="9" spans="2:25" ht="15.75" thickBot="1" x14ac:dyDescent="0.3">
      <c r="B9" s="178" t="s">
        <v>8</v>
      </c>
      <c r="C9" s="28">
        <v>12</v>
      </c>
      <c r="D9" s="32">
        <v>9</v>
      </c>
      <c r="E9" s="19">
        <f t="shared" si="9"/>
        <v>0.75</v>
      </c>
      <c r="F9" s="3"/>
      <c r="G9" s="19">
        <f t="shared" si="0"/>
        <v>0</v>
      </c>
      <c r="H9" s="30">
        <f t="shared" si="1"/>
        <v>9</v>
      </c>
      <c r="I9" s="115">
        <f t="shared" si="2"/>
        <v>0.75</v>
      </c>
      <c r="K9" s="27" t="s">
        <v>8</v>
      </c>
      <c r="L9" s="32">
        <v>9</v>
      </c>
      <c r="M9" s="183">
        <v>7</v>
      </c>
      <c r="N9" s="149">
        <f t="shared" si="3"/>
        <v>0.77777777777777779</v>
      </c>
      <c r="O9" s="177">
        <v>2</v>
      </c>
      <c r="P9" s="149">
        <f t="shared" si="4"/>
        <v>0.22222222222222221</v>
      </c>
      <c r="Q9" s="30">
        <f t="shared" si="5"/>
        <v>9</v>
      </c>
      <c r="R9" s="115">
        <f t="shared" si="6"/>
        <v>1</v>
      </c>
      <c r="T9" s="41">
        <v>0</v>
      </c>
      <c r="U9" s="113">
        <f t="shared" si="7"/>
        <v>0</v>
      </c>
      <c r="W9" s="41">
        <v>5</v>
      </c>
      <c r="X9" s="110">
        <f t="shared" si="8"/>
        <v>0.55555555555555558</v>
      </c>
      <c r="Y9" t="s">
        <v>57</v>
      </c>
    </row>
    <row r="10" spans="2:25" ht="15.75" thickBot="1" x14ac:dyDescent="0.3">
      <c r="B10" s="5"/>
      <c r="C10" s="22">
        <f>SUM(C4:C9)</f>
        <v>115</v>
      </c>
      <c r="D10" s="4">
        <f>SUM(D4:D9)</f>
        <v>80</v>
      </c>
      <c r="E10" s="20">
        <f t="shared" si="9"/>
        <v>0.69565217391304346</v>
      </c>
      <c r="F10" s="15">
        <f>SUM(F4:F9)</f>
        <v>0</v>
      </c>
      <c r="G10" s="20">
        <f t="shared" si="0"/>
        <v>0</v>
      </c>
      <c r="H10" s="4">
        <f>SUM(H4:H9)</f>
        <v>80</v>
      </c>
      <c r="I10" s="144">
        <f t="shared" si="2"/>
        <v>0.69565217391304346</v>
      </c>
      <c r="K10" s="5"/>
      <c r="L10" s="22">
        <f>SUM(L4:L9)</f>
        <v>80</v>
      </c>
      <c r="M10" s="4">
        <f>SUM(M4:M9)</f>
        <v>36</v>
      </c>
      <c r="N10" s="20">
        <f t="shared" si="3"/>
        <v>0.45</v>
      </c>
      <c r="O10" s="15">
        <f>SUM(O4:O9)</f>
        <v>13</v>
      </c>
      <c r="P10" s="144">
        <f t="shared" si="4"/>
        <v>0.16250000000000001</v>
      </c>
      <c r="Q10" s="4">
        <f>SUM(Q4:Q9)</f>
        <v>49</v>
      </c>
      <c r="R10" s="144">
        <f t="shared" si="6"/>
        <v>0.61250000000000004</v>
      </c>
      <c r="T10" s="4">
        <f>SUM(T4:T9)</f>
        <v>1</v>
      </c>
      <c r="U10" s="144">
        <f t="shared" si="7"/>
        <v>1.2500000000000001E-2</v>
      </c>
      <c r="W10" s="4">
        <f>SUM(W4:W9)</f>
        <v>24</v>
      </c>
      <c r="X10" s="144">
        <f t="shared" si="8"/>
        <v>0.3</v>
      </c>
    </row>
    <row r="11" spans="2:25" ht="15.75" thickBot="1" x14ac:dyDescent="0.3">
      <c r="B11" s="5"/>
      <c r="C11" s="35"/>
      <c r="D11" s="35"/>
      <c r="E11" s="36"/>
      <c r="F11" s="35">
        <v>2023</v>
      </c>
      <c r="G11" s="37"/>
      <c r="H11" s="35"/>
      <c r="I11" s="37"/>
    </row>
    <row r="12" spans="2:25" ht="15" customHeight="1" thickBot="1" x14ac:dyDescent="0.3">
      <c r="B12" s="193" t="s">
        <v>23</v>
      </c>
      <c r="C12" s="195" t="s">
        <v>25</v>
      </c>
      <c r="D12" s="213" t="s">
        <v>35</v>
      </c>
      <c r="E12" s="214"/>
      <c r="F12" s="214"/>
      <c r="G12" s="214"/>
      <c r="H12" s="214"/>
      <c r="I12" s="214"/>
      <c r="J12" s="214"/>
      <c r="K12" s="215"/>
      <c r="L12" s="199"/>
      <c r="M12" s="193" t="s">
        <v>23</v>
      </c>
      <c r="N12" s="195" t="s">
        <v>27</v>
      </c>
      <c r="O12" s="223" t="s">
        <v>28</v>
      </c>
      <c r="P12" s="224"/>
      <c r="Q12" s="218" t="s">
        <v>16</v>
      </c>
      <c r="R12" s="219"/>
      <c r="S12" s="219"/>
      <c r="T12" s="219"/>
      <c r="U12" s="219"/>
      <c r="V12" s="220"/>
    </row>
    <row r="13" spans="2:25" ht="26.45" customHeight="1" thickBot="1" x14ac:dyDescent="0.3">
      <c r="B13" s="194"/>
      <c r="C13" s="196"/>
      <c r="D13" s="205" t="s">
        <v>26</v>
      </c>
      <c r="E13" s="206"/>
      <c r="F13" s="205" t="s">
        <v>30</v>
      </c>
      <c r="G13" s="206"/>
      <c r="H13" s="205" t="s">
        <v>34</v>
      </c>
      <c r="I13" s="206"/>
      <c r="J13" s="221" t="s">
        <v>36</v>
      </c>
      <c r="K13" s="222"/>
      <c r="L13" s="199"/>
      <c r="M13" s="194"/>
      <c r="N13" s="196"/>
      <c r="O13" s="225"/>
      <c r="P13" s="226"/>
      <c r="Q13" s="87" t="s">
        <v>43</v>
      </c>
      <c r="R13" s="61" t="s">
        <v>41</v>
      </c>
      <c r="S13" s="61" t="s">
        <v>61</v>
      </c>
      <c r="T13" s="60" t="s">
        <v>17</v>
      </c>
      <c r="U13" s="61" t="s">
        <v>14</v>
      </c>
      <c r="V13" s="62" t="s">
        <v>15</v>
      </c>
    </row>
    <row r="14" spans="2:25" thickBot="1" x14ac:dyDescent="0.4">
      <c r="B14" s="25" t="s">
        <v>3</v>
      </c>
      <c r="C14" s="2">
        <v>6</v>
      </c>
      <c r="D14" s="177">
        <v>6</v>
      </c>
      <c r="E14" s="188">
        <f>D14/C14</f>
        <v>1</v>
      </c>
      <c r="F14" s="40">
        <v>0</v>
      </c>
      <c r="G14" s="74">
        <f>F14/C14</f>
        <v>0</v>
      </c>
      <c r="H14" s="29">
        <v>0</v>
      </c>
      <c r="I14" s="51">
        <f>H14/C14</f>
        <v>0</v>
      </c>
      <c r="J14" s="76">
        <f>SUM(D14,F14,H14)</f>
        <v>6</v>
      </c>
      <c r="K14" s="111">
        <f>J14/C14</f>
        <v>1</v>
      </c>
      <c r="L14" s="38"/>
      <c r="M14" s="25" t="s">
        <v>3</v>
      </c>
      <c r="N14" s="56">
        <v>6</v>
      </c>
      <c r="O14" s="180">
        <v>1</v>
      </c>
      <c r="P14" s="176">
        <f>O14/N14</f>
        <v>0.16666666666666666</v>
      </c>
      <c r="Q14" s="91"/>
      <c r="R14" s="151">
        <v>1</v>
      </c>
      <c r="S14" s="151"/>
      <c r="T14" s="57"/>
      <c r="U14" s="58">
        <v>4</v>
      </c>
      <c r="V14" s="59"/>
    </row>
    <row r="15" spans="2:25" ht="15" customHeight="1" thickBot="1" x14ac:dyDescent="0.3">
      <c r="B15" s="27" t="s">
        <v>9</v>
      </c>
      <c r="C15" s="2">
        <v>21</v>
      </c>
      <c r="D15" s="33">
        <v>6</v>
      </c>
      <c r="E15" s="188">
        <f t="shared" ref="E15:E20" si="10">D15/C15</f>
        <v>0.2857142857142857</v>
      </c>
      <c r="F15" s="40">
        <v>0</v>
      </c>
      <c r="G15" s="74">
        <f t="shared" ref="G15:G20" si="11">F15/C15</f>
        <v>0</v>
      </c>
      <c r="H15" s="29">
        <v>4</v>
      </c>
      <c r="I15" s="51">
        <f t="shared" ref="I15:I20" si="12">H15/C15</f>
        <v>0.19047619047619047</v>
      </c>
      <c r="J15" s="76">
        <f t="shared" ref="J15:J19" si="13">SUM(D15,F15,H15)</f>
        <v>10</v>
      </c>
      <c r="K15" s="111">
        <f t="shared" ref="K15:K19" si="14">J15/C15</f>
        <v>0.47619047619047616</v>
      </c>
      <c r="L15" s="38"/>
      <c r="M15" s="27" t="s">
        <v>9</v>
      </c>
      <c r="N15" s="56">
        <v>6</v>
      </c>
      <c r="O15" s="33">
        <v>4</v>
      </c>
      <c r="P15" s="53">
        <f t="shared" ref="P15:P20" si="15">O15/N15</f>
        <v>0.66666666666666663</v>
      </c>
      <c r="Q15" s="93"/>
      <c r="R15" s="146">
        <v>1</v>
      </c>
      <c r="S15" s="146">
        <v>1</v>
      </c>
      <c r="T15" s="7"/>
      <c r="U15" s="12">
        <v>4</v>
      </c>
      <c r="V15" s="13">
        <v>3.6</v>
      </c>
    </row>
    <row r="16" spans="2:25" ht="15" customHeight="1" thickBot="1" x14ac:dyDescent="0.3">
      <c r="B16" s="27" t="s">
        <v>4</v>
      </c>
      <c r="C16" s="2">
        <v>16</v>
      </c>
      <c r="D16" s="33">
        <v>15</v>
      </c>
      <c r="E16" s="188">
        <f t="shared" si="10"/>
        <v>0.9375</v>
      </c>
      <c r="F16" s="40">
        <v>1</v>
      </c>
      <c r="G16" s="74">
        <f t="shared" si="11"/>
        <v>6.25E-2</v>
      </c>
      <c r="H16" s="29">
        <v>0</v>
      </c>
      <c r="I16" s="51">
        <f t="shared" si="12"/>
        <v>0</v>
      </c>
      <c r="J16" s="76">
        <f t="shared" si="13"/>
        <v>16</v>
      </c>
      <c r="K16" s="111">
        <f t="shared" si="14"/>
        <v>1</v>
      </c>
      <c r="L16" s="38"/>
      <c r="M16" s="27" t="s">
        <v>4</v>
      </c>
      <c r="N16" s="56">
        <v>15</v>
      </c>
      <c r="O16" s="33"/>
      <c r="P16" s="53">
        <f t="shared" si="15"/>
        <v>0</v>
      </c>
      <c r="Q16" s="93"/>
      <c r="R16" s="146"/>
      <c r="S16" s="146"/>
      <c r="T16" s="7"/>
      <c r="U16" s="12"/>
      <c r="V16" s="13"/>
    </row>
    <row r="17" spans="2:23" ht="15" customHeight="1" thickBot="1" x14ac:dyDescent="0.3">
      <c r="B17" s="27" t="s">
        <v>10</v>
      </c>
      <c r="C17" s="2">
        <v>18</v>
      </c>
      <c r="D17" s="33">
        <v>7</v>
      </c>
      <c r="E17" s="188">
        <f t="shared" si="10"/>
        <v>0.3888888888888889</v>
      </c>
      <c r="F17" s="40">
        <v>0</v>
      </c>
      <c r="G17" s="74">
        <f t="shared" si="11"/>
        <v>0</v>
      </c>
      <c r="H17" s="175">
        <v>1</v>
      </c>
      <c r="I17" s="51">
        <f t="shared" si="12"/>
        <v>5.5555555555555552E-2</v>
      </c>
      <c r="J17" s="76">
        <f t="shared" si="13"/>
        <v>8</v>
      </c>
      <c r="K17" s="111">
        <f t="shared" si="14"/>
        <v>0.44444444444444442</v>
      </c>
      <c r="L17" s="38"/>
      <c r="M17" s="27" t="s">
        <v>10</v>
      </c>
      <c r="N17" s="56">
        <v>7</v>
      </c>
      <c r="O17" s="33">
        <v>4</v>
      </c>
      <c r="P17" s="176">
        <f t="shared" si="15"/>
        <v>0.5714285714285714</v>
      </c>
      <c r="Q17" s="93"/>
      <c r="R17" s="146">
        <v>0.9</v>
      </c>
      <c r="S17" s="146">
        <v>0.9</v>
      </c>
      <c r="T17" s="7"/>
      <c r="U17" s="12">
        <v>3.6</v>
      </c>
      <c r="V17" s="13">
        <v>3.6</v>
      </c>
    </row>
    <row r="18" spans="2:23" ht="15" customHeight="1" thickBot="1" x14ac:dyDescent="0.3">
      <c r="B18" s="27" t="s">
        <v>11</v>
      </c>
      <c r="C18" s="2">
        <v>10</v>
      </c>
      <c r="D18" s="177">
        <v>6</v>
      </c>
      <c r="E18" s="188">
        <f t="shared" si="10"/>
        <v>0.6</v>
      </c>
      <c r="F18" s="40">
        <v>0</v>
      </c>
      <c r="G18" s="74">
        <f t="shared" si="11"/>
        <v>0</v>
      </c>
      <c r="H18" s="29">
        <v>1</v>
      </c>
      <c r="I18" s="51">
        <f t="shared" si="12"/>
        <v>0.1</v>
      </c>
      <c r="J18" s="76">
        <f t="shared" si="13"/>
        <v>7</v>
      </c>
      <c r="K18" s="111">
        <f t="shared" si="14"/>
        <v>0.7</v>
      </c>
      <c r="L18" s="38"/>
      <c r="M18" s="27" t="s">
        <v>11</v>
      </c>
      <c r="N18" s="177">
        <v>6</v>
      </c>
      <c r="O18" s="33">
        <v>2</v>
      </c>
      <c r="P18" s="53">
        <f t="shared" si="15"/>
        <v>0.33333333333333331</v>
      </c>
      <c r="Q18" s="93"/>
      <c r="R18" s="146">
        <v>1</v>
      </c>
      <c r="S18" s="146"/>
      <c r="T18" s="7"/>
      <c r="U18" s="12">
        <v>4</v>
      </c>
      <c r="V18" s="13"/>
    </row>
    <row r="19" spans="2:23" ht="15" customHeight="1" thickBot="1" x14ac:dyDescent="0.3">
      <c r="B19" s="27" t="s">
        <v>8</v>
      </c>
      <c r="C19" s="32">
        <v>9</v>
      </c>
      <c r="D19" s="183">
        <v>9</v>
      </c>
      <c r="E19" s="114">
        <f t="shared" si="10"/>
        <v>1</v>
      </c>
      <c r="F19" s="40">
        <v>0</v>
      </c>
      <c r="G19" s="75">
        <f t="shared" si="11"/>
        <v>0</v>
      </c>
      <c r="H19" s="30">
        <v>0</v>
      </c>
      <c r="I19" s="52">
        <f t="shared" si="12"/>
        <v>0</v>
      </c>
      <c r="J19" s="76">
        <f t="shared" si="13"/>
        <v>9</v>
      </c>
      <c r="K19" s="113">
        <f t="shared" si="14"/>
        <v>1</v>
      </c>
      <c r="L19" s="38"/>
      <c r="M19" s="27" t="s">
        <v>8</v>
      </c>
      <c r="N19" s="183">
        <v>9</v>
      </c>
      <c r="O19" s="41">
        <v>4</v>
      </c>
      <c r="P19" s="64">
        <f t="shared" si="15"/>
        <v>0.44444444444444442</v>
      </c>
      <c r="Q19" s="94"/>
      <c r="R19" s="146">
        <v>1</v>
      </c>
      <c r="S19" s="146">
        <v>1</v>
      </c>
      <c r="T19" s="7"/>
      <c r="U19" s="12">
        <v>3.7</v>
      </c>
      <c r="V19" s="13">
        <v>3.4</v>
      </c>
    </row>
    <row r="20" spans="2:23" ht="15" customHeight="1" thickBot="1" x14ac:dyDescent="0.4">
      <c r="B20" s="5"/>
      <c r="C20" s="22">
        <f>SUM(C14:C19)</f>
        <v>80</v>
      </c>
      <c r="D20" s="4">
        <f>SUM(D14:D19)</f>
        <v>49</v>
      </c>
      <c r="E20" s="144">
        <f t="shared" si="10"/>
        <v>0.61250000000000004</v>
      </c>
      <c r="F20" s="15">
        <f>SUM(F14:F19)</f>
        <v>1</v>
      </c>
      <c r="G20" s="20">
        <f t="shared" si="11"/>
        <v>1.2500000000000001E-2</v>
      </c>
      <c r="H20" s="4">
        <f>SUM(H14:H19)</f>
        <v>6</v>
      </c>
      <c r="I20" s="20">
        <f t="shared" si="12"/>
        <v>7.4999999999999997E-2</v>
      </c>
      <c r="J20" s="4">
        <f>SUM(J14:J19)</f>
        <v>56</v>
      </c>
      <c r="K20" s="18">
        <f>J20/C20</f>
        <v>0.7</v>
      </c>
      <c r="L20" s="35"/>
      <c r="N20" s="4">
        <f>SUM(N14:N19)</f>
        <v>49</v>
      </c>
      <c r="O20" s="6">
        <f>SUM(O14:O19)</f>
        <v>15</v>
      </c>
      <c r="P20" s="68">
        <f t="shared" si="15"/>
        <v>0.30612244897959184</v>
      </c>
      <c r="Q20" s="85">
        <f t="shared" ref="Q20:V20" si="16">SUM(Q14:Q19)</f>
        <v>0</v>
      </c>
      <c r="R20" s="86">
        <f t="shared" si="16"/>
        <v>4.9000000000000004</v>
      </c>
      <c r="S20" s="86">
        <f t="shared" si="16"/>
        <v>2.9</v>
      </c>
      <c r="T20" s="69">
        <f t="shared" si="16"/>
        <v>0</v>
      </c>
      <c r="U20" s="6">
        <f t="shared" si="16"/>
        <v>19.3</v>
      </c>
      <c r="V20" s="8">
        <f t="shared" si="16"/>
        <v>10.6</v>
      </c>
    </row>
    <row r="21" spans="2:23" ht="15" customHeight="1" thickBot="1" x14ac:dyDescent="0.3">
      <c r="Q21" s="98">
        <f>Q20/6</f>
        <v>0</v>
      </c>
      <c r="R21" s="99">
        <f>R20/6</f>
        <v>0.81666666666666676</v>
      </c>
      <c r="S21" s="100">
        <f>S20/3</f>
        <v>0.96666666666666667</v>
      </c>
      <c r="T21" s="16">
        <f t="shared" ref="T21" si="17">T20/6</f>
        <v>0</v>
      </c>
      <c r="U21" s="14">
        <f>U20/5</f>
        <v>3.8600000000000003</v>
      </c>
      <c r="V21" s="14">
        <f>V20/3</f>
        <v>3.5333333333333332</v>
      </c>
      <c r="W21" s="192">
        <f>SUM(U21:V21)/2</f>
        <v>3.6966666666666668</v>
      </c>
    </row>
    <row r="22" spans="2:23" ht="15" customHeight="1" thickBot="1" x14ac:dyDescent="0.3">
      <c r="B22" s="193" t="s">
        <v>23</v>
      </c>
      <c r="C22" s="195" t="s">
        <v>25</v>
      </c>
      <c r="D22" s="213" t="s">
        <v>29</v>
      </c>
      <c r="E22" s="214"/>
      <c r="F22" s="214"/>
      <c r="G22" s="214"/>
      <c r="H22" s="214"/>
      <c r="I22" s="215"/>
      <c r="Q22" s="88" t="s">
        <v>12</v>
      </c>
      <c r="R22" s="89" t="s">
        <v>12</v>
      </c>
      <c r="S22" s="90" t="s">
        <v>12</v>
      </c>
    </row>
    <row r="23" spans="2:23" ht="23.25" customHeight="1" thickBot="1" x14ac:dyDescent="0.3">
      <c r="B23" s="194"/>
      <c r="C23" s="196"/>
      <c r="D23" s="205" t="s">
        <v>30</v>
      </c>
      <c r="E23" s="206"/>
      <c r="F23" s="227" t="s">
        <v>31</v>
      </c>
      <c r="G23" s="228"/>
      <c r="H23" s="216" t="s">
        <v>33</v>
      </c>
      <c r="I23" s="217"/>
      <c r="J23" s="207" t="s">
        <v>26</v>
      </c>
      <c r="K23" s="208"/>
      <c r="L23" s="207" t="s">
        <v>32</v>
      </c>
      <c r="M23" s="208"/>
    </row>
    <row r="24" spans="2:23" ht="15" customHeight="1" thickBot="1" x14ac:dyDescent="0.3">
      <c r="B24" s="25" t="s">
        <v>3</v>
      </c>
      <c r="C24" s="2">
        <v>6</v>
      </c>
      <c r="D24" s="33"/>
      <c r="E24" s="188">
        <f>D24/C24</f>
        <v>0</v>
      </c>
      <c r="F24" s="182"/>
      <c r="G24" s="147">
        <f>F24/C24</f>
        <v>0</v>
      </c>
      <c r="H24" s="29">
        <v>0</v>
      </c>
      <c r="I24" s="147">
        <f>H24/C24</f>
        <v>0</v>
      </c>
      <c r="J24" s="29">
        <v>6</v>
      </c>
      <c r="K24" s="188">
        <f>J24/C24</f>
        <v>1</v>
      </c>
      <c r="L24" s="29">
        <f>SUM(D24,F24,H24,J24)</f>
        <v>6</v>
      </c>
      <c r="M24" s="112">
        <f>L24/C24</f>
        <v>1</v>
      </c>
    </row>
    <row r="25" spans="2:23" ht="15.75" thickBot="1" x14ac:dyDescent="0.3">
      <c r="B25" s="27" t="s">
        <v>9</v>
      </c>
      <c r="C25" s="2">
        <v>21</v>
      </c>
      <c r="D25" s="33"/>
      <c r="E25" s="188">
        <f t="shared" ref="E25:E30" si="18">D25/C25</f>
        <v>0</v>
      </c>
      <c r="F25" s="161">
        <v>3</v>
      </c>
      <c r="G25" s="147">
        <f t="shared" ref="G25:G30" si="19">F25/C25</f>
        <v>0.14285714285714285</v>
      </c>
      <c r="H25" s="29">
        <v>9</v>
      </c>
      <c r="I25" s="147">
        <f t="shared" ref="I25:I30" si="20">H25/C25</f>
        <v>0.42857142857142855</v>
      </c>
      <c r="J25" s="29">
        <v>6</v>
      </c>
      <c r="K25" s="188">
        <f t="shared" ref="K25:K30" si="21">J25/C25</f>
        <v>0.2857142857142857</v>
      </c>
      <c r="L25" s="29">
        <f t="shared" ref="L25:L29" si="22">SUM(D25,F25,H25,J25)</f>
        <v>18</v>
      </c>
      <c r="M25" s="112">
        <f t="shared" ref="M25:M30" si="23">L25/C25</f>
        <v>0.8571428571428571</v>
      </c>
    </row>
    <row r="26" spans="2:23" ht="15.75" thickBot="1" x14ac:dyDescent="0.3">
      <c r="B26" s="27" t="s">
        <v>4</v>
      </c>
      <c r="C26" s="2">
        <v>16</v>
      </c>
      <c r="D26" s="33"/>
      <c r="E26" s="188">
        <f t="shared" si="18"/>
        <v>0</v>
      </c>
      <c r="F26" s="40"/>
      <c r="G26" s="147">
        <f t="shared" si="19"/>
        <v>0</v>
      </c>
      <c r="H26" s="29">
        <v>1</v>
      </c>
      <c r="I26" s="147">
        <f t="shared" si="20"/>
        <v>6.25E-2</v>
      </c>
      <c r="J26" s="29">
        <v>15</v>
      </c>
      <c r="K26" s="188">
        <f t="shared" si="21"/>
        <v>0.9375</v>
      </c>
      <c r="L26" s="29">
        <f t="shared" si="22"/>
        <v>16</v>
      </c>
      <c r="M26" s="112">
        <f t="shared" si="23"/>
        <v>1</v>
      </c>
    </row>
    <row r="27" spans="2:23" ht="15" customHeight="1" thickBot="1" x14ac:dyDescent="0.3">
      <c r="B27" s="27" t="s">
        <v>10</v>
      </c>
      <c r="C27" s="2">
        <v>18</v>
      </c>
      <c r="D27" s="33"/>
      <c r="E27" s="188">
        <f t="shared" si="18"/>
        <v>0</v>
      </c>
      <c r="F27" s="161">
        <v>4</v>
      </c>
      <c r="G27" s="147">
        <f t="shared" si="19"/>
        <v>0.22222222222222221</v>
      </c>
      <c r="H27" s="175">
        <v>3</v>
      </c>
      <c r="I27" s="147">
        <f t="shared" si="20"/>
        <v>0.16666666666666666</v>
      </c>
      <c r="J27" s="29">
        <v>7</v>
      </c>
      <c r="K27" s="188">
        <f t="shared" si="21"/>
        <v>0.3888888888888889</v>
      </c>
      <c r="L27" s="29">
        <f t="shared" si="22"/>
        <v>14</v>
      </c>
      <c r="M27" s="112">
        <f t="shared" si="23"/>
        <v>0.77777777777777779</v>
      </c>
    </row>
    <row r="28" spans="2:23" ht="15.75" thickBot="1" x14ac:dyDescent="0.3">
      <c r="B28" s="27" t="s">
        <v>11</v>
      </c>
      <c r="C28" s="2">
        <v>10</v>
      </c>
      <c r="D28" s="33"/>
      <c r="E28" s="188">
        <f t="shared" si="18"/>
        <v>0</v>
      </c>
      <c r="F28" s="40"/>
      <c r="G28" s="147">
        <f t="shared" si="19"/>
        <v>0</v>
      </c>
      <c r="H28" s="29">
        <v>1</v>
      </c>
      <c r="I28" s="147">
        <f t="shared" si="20"/>
        <v>0.1</v>
      </c>
      <c r="J28" s="29">
        <v>6</v>
      </c>
      <c r="K28" s="188">
        <f t="shared" si="21"/>
        <v>0.6</v>
      </c>
      <c r="L28" s="29">
        <f t="shared" si="22"/>
        <v>7</v>
      </c>
      <c r="M28" s="112">
        <f t="shared" si="23"/>
        <v>0.7</v>
      </c>
      <c r="O28" t="s">
        <v>64</v>
      </c>
    </row>
    <row r="29" spans="2:23" ht="15.75" thickBot="1" x14ac:dyDescent="0.3">
      <c r="B29" s="27" t="s">
        <v>8</v>
      </c>
      <c r="C29" s="32">
        <v>9</v>
      </c>
      <c r="D29" s="41"/>
      <c r="E29" s="114">
        <f t="shared" si="18"/>
        <v>0</v>
      </c>
      <c r="F29" s="34"/>
      <c r="G29" s="148">
        <f t="shared" si="19"/>
        <v>0</v>
      </c>
      <c r="H29" s="30">
        <v>0</v>
      </c>
      <c r="I29" s="148">
        <f t="shared" si="20"/>
        <v>0</v>
      </c>
      <c r="J29" s="30">
        <v>9</v>
      </c>
      <c r="K29" s="114">
        <f t="shared" si="21"/>
        <v>1</v>
      </c>
      <c r="L29" s="29">
        <f t="shared" si="22"/>
        <v>9</v>
      </c>
      <c r="M29" s="115">
        <f t="shared" si="23"/>
        <v>1</v>
      </c>
    </row>
    <row r="30" spans="2:23" ht="15.75" thickBot="1" x14ac:dyDescent="0.3">
      <c r="B30" s="5"/>
      <c r="C30" s="71">
        <f>SUM(C24:C29)</f>
        <v>80</v>
      </c>
      <c r="D30" s="72">
        <f>SUM(D24:D29)</f>
        <v>0</v>
      </c>
      <c r="E30" s="189">
        <f t="shared" si="18"/>
        <v>0</v>
      </c>
      <c r="F30" s="73">
        <f>SUM(F24:F29)</f>
        <v>7</v>
      </c>
      <c r="G30" s="189">
        <f t="shared" si="19"/>
        <v>8.7499999999999994E-2</v>
      </c>
      <c r="H30" s="72">
        <f>SUM(H24:H29)</f>
        <v>14</v>
      </c>
      <c r="I30" s="189">
        <f t="shared" si="20"/>
        <v>0.17499999999999999</v>
      </c>
      <c r="J30" s="72">
        <f>SUM(J24:J29)</f>
        <v>49</v>
      </c>
      <c r="K30" s="189">
        <f t="shared" si="21"/>
        <v>0.61250000000000004</v>
      </c>
      <c r="L30" s="72">
        <f>SUM(L24:L29)</f>
        <v>70</v>
      </c>
      <c r="M30" s="70">
        <f t="shared" si="23"/>
        <v>0.875</v>
      </c>
    </row>
    <row r="31" spans="2:23" x14ac:dyDescent="0.25">
      <c r="I31" s="190"/>
    </row>
  </sheetData>
  <mergeCells count="33">
    <mergeCell ref="B12:B13"/>
    <mergeCell ref="C12:C13"/>
    <mergeCell ref="D12:K12"/>
    <mergeCell ref="L12:L13"/>
    <mergeCell ref="M12:M13"/>
    <mergeCell ref="B2:B3"/>
    <mergeCell ref="D2:I2"/>
    <mergeCell ref="K2:K3"/>
    <mergeCell ref="L2:L3"/>
    <mergeCell ref="M2:X2"/>
    <mergeCell ref="D3:E3"/>
    <mergeCell ref="F3:G3"/>
    <mergeCell ref="H3:I3"/>
    <mergeCell ref="M3:N3"/>
    <mergeCell ref="O3:P3"/>
    <mergeCell ref="Q3:R3"/>
    <mergeCell ref="T3:U3"/>
    <mergeCell ref="W3:X3"/>
    <mergeCell ref="B22:B23"/>
    <mergeCell ref="C22:C23"/>
    <mergeCell ref="D22:I22"/>
    <mergeCell ref="D23:E23"/>
    <mergeCell ref="F23:G23"/>
    <mergeCell ref="H23:I23"/>
    <mergeCell ref="J23:K23"/>
    <mergeCell ref="L23:M23"/>
    <mergeCell ref="Q12:V12"/>
    <mergeCell ref="D13:E13"/>
    <mergeCell ref="F13:G13"/>
    <mergeCell ref="H13:I13"/>
    <mergeCell ref="J13:K13"/>
    <mergeCell ref="N12:N13"/>
    <mergeCell ref="O12:P13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1"/>
  <sheetViews>
    <sheetView zoomScaleNormal="100" workbookViewId="0">
      <selection activeCell="V1" sqref="V1"/>
    </sheetView>
  </sheetViews>
  <sheetFormatPr defaultRowHeight="15" x14ac:dyDescent="0.25"/>
  <cols>
    <col min="1" max="1" width="0.7109375" customWidth="1"/>
    <col min="2" max="2" width="4" customWidth="1"/>
    <col min="3" max="3" width="5.5703125" customWidth="1"/>
    <col min="4" max="4" width="5.140625" customWidth="1"/>
    <col min="5" max="5" width="6.42578125" customWidth="1"/>
    <col min="6" max="6" width="5" customWidth="1"/>
    <col min="7" max="7" width="6" customWidth="1"/>
    <col min="8" max="8" width="5.42578125" customWidth="1"/>
    <col min="9" max="9" width="6.7109375" customWidth="1"/>
    <col min="10" max="10" width="4.42578125" customWidth="1"/>
    <col min="11" max="11" width="6.42578125" customWidth="1"/>
    <col min="12" max="12" width="5.5703125" customWidth="1"/>
    <col min="13" max="13" width="6.42578125" customWidth="1"/>
    <col min="14" max="14" width="10" customWidth="1"/>
    <col min="15" max="15" width="4.5703125" customWidth="1"/>
    <col min="16" max="16" width="6.42578125" customWidth="1"/>
    <col min="17" max="17" width="5.140625" customWidth="1"/>
    <col min="18" max="18" width="8.7109375" customWidth="1"/>
    <col min="19" max="19" width="5.5703125" customWidth="1"/>
    <col min="20" max="20" width="4.5703125" customWidth="1"/>
    <col min="21" max="21" width="6.42578125" customWidth="1"/>
    <col min="22" max="22" width="5.85546875" customWidth="1"/>
    <col min="23" max="23" width="4.42578125" customWidth="1"/>
    <col min="24" max="24" width="7.85546875" customWidth="1"/>
  </cols>
  <sheetData>
    <row r="1" spans="2:25" ht="21" x14ac:dyDescent="0.35">
      <c r="B1" s="10" t="s">
        <v>44</v>
      </c>
      <c r="C1" s="9"/>
      <c r="D1" s="9"/>
      <c r="E1" s="9"/>
      <c r="R1" t="s">
        <v>65</v>
      </c>
      <c r="V1" s="251" t="s">
        <v>66</v>
      </c>
    </row>
    <row r="2" spans="2:25" ht="15.75" thickBot="1" x14ac:dyDescent="0.3"/>
    <row r="3" spans="2:25" ht="15" customHeight="1" thickBot="1" x14ac:dyDescent="0.3">
      <c r="B3" s="193" t="s">
        <v>23</v>
      </c>
      <c r="C3" s="23" t="s">
        <v>21</v>
      </c>
      <c r="D3" s="200" t="s">
        <v>1</v>
      </c>
      <c r="E3" s="201"/>
      <c r="F3" s="201"/>
      <c r="G3" s="201"/>
      <c r="H3" s="201"/>
      <c r="I3" s="202"/>
      <c r="K3" s="193" t="s">
        <v>23</v>
      </c>
      <c r="L3" s="195" t="s">
        <v>25</v>
      </c>
      <c r="M3" s="203" t="s">
        <v>7</v>
      </c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2:25" ht="19.5" customHeight="1" thickBot="1" x14ac:dyDescent="0.3">
      <c r="B4" s="194"/>
      <c r="C4" s="24" t="s">
        <v>22</v>
      </c>
      <c r="D4" s="205" t="s">
        <v>5</v>
      </c>
      <c r="E4" s="206"/>
      <c r="F4" s="205" t="s">
        <v>2</v>
      </c>
      <c r="G4" s="206"/>
      <c r="H4" s="207" t="s">
        <v>0</v>
      </c>
      <c r="I4" s="208"/>
      <c r="K4" s="194"/>
      <c r="L4" s="196"/>
      <c r="M4" s="209" t="s">
        <v>6</v>
      </c>
      <c r="N4" s="210"/>
      <c r="O4" s="209" t="s">
        <v>24</v>
      </c>
      <c r="P4" s="210"/>
      <c r="Q4" s="211" t="s">
        <v>0</v>
      </c>
      <c r="R4" s="212"/>
      <c r="T4" s="209" t="s">
        <v>13</v>
      </c>
      <c r="U4" s="210"/>
      <c r="W4" s="209" t="s">
        <v>37</v>
      </c>
      <c r="X4" s="210"/>
    </row>
    <row r="5" spans="2:25" ht="15" customHeight="1" thickBot="1" x14ac:dyDescent="0.3">
      <c r="B5" s="25" t="s">
        <v>3</v>
      </c>
      <c r="C5" s="26">
        <v>14</v>
      </c>
      <c r="D5" s="2">
        <v>6</v>
      </c>
      <c r="E5" s="17">
        <f>D5/C5</f>
        <v>0.42857142857142855</v>
      </c>
      <c r="F5" s="1"/>
      <c r="G5" s="17">
        <f>F5/C5</f>
        <v>0</v>
      </c>
      <c r="H5" s="29">
        <f>SUM(D5,F5)</f>
        <v>6</v>
      </c>
      <c r="I5" s="51">
        <f>H5/C5</f>
        <v>0.42857142857142855</v>
      </c>
      <c r="K5" s="25" t="s">
        <v>3</v>
      </c>
      <c r="L5" s="2">
        <v>6</v>
      </c>
      <c r="M5" s="11">
        <v>5</v>
      </c>
      <c r="N5" s="46">
        <f>M5/L5</f>
        <v>0.83333333333333337</v>
      </c>
      <c r="O5" s="11">
        <v>0</v>
      </c>
      <c r="P5" s="46">
        <f>O5/L5</f>
        <v>0</v>
      </c>
      <c r="Q5" s="42">
        <f>SUM(M5,O5)</f>
        <v>5</v>
      </c>
      <c r="R5" s="79">
        <f>Q5/L5</f>
        <v>0.83333333333333337</v>
      </c>
      <c r="T5" s="11">
        <v>0</v>
      </c>
      <c r="U5" s="77">
        <f>T5/L5</f>
        <v>0</v>
      </c>
      <c r="W5" s="11">
        <v>3</v>
      </c>
      <c r="X5" s="77">
        <f>W5/L5</f>
        <v>0.5</v>
      </c>
    </row>
    <row r="6" spans="2:25" ht="15.75" thickBot="1" x14ac:dyDescent="0.3">
      <c r="B6" s="27" t="s">
        <v>9</v>
      </c>
      <c r="C6" s="28">
        <v>27</v>
      </c>
      <c r="D6" s="150">
        <v>21</v>
      </c>
      <c r="E6" s="17">
        <f>D6/C6</f>
        <v>0.77777777777777779</v>
      </c>
      <c r="F6" s="1"/>
      <c r="G6" s="17">
        <f t="shared" ref="G6:G11" si="0">F6/C6</f>
        <v>0</v>
      </c>
      <c r="H6" s="29">
        <f t="shared" ref="H6:H10" si="1">SUM(D6,F6)</f>
        <v>21</v>
      </c>
      <c r="I6" s="51">
        <f t="shared" ref="I6:I11" si="2">H6/C6</f>
        <v>0.77777777777777779</v>
      </c>
      <c r="K6" s="27" t="s">
        <v>9</v>
      </c>
      <c r="L6" s="2">
        <v>20</v>
      </c>
      <c r="M6" s="33">
        <v>4</v>
      </c>
      <c r="N6" s="47">
        <f t="shared" ref="N6:N11" si="3">M6/L6</f>
        <v>0.2</v>
      </c>
      <c r="O6" s="33">
        <v>2</v>
      </c>
      <c r="P6" s="47">
        <f t="shared" ref="P6:P11" si="4">O6/L6</f>
        <v>0.1</v>
      </c>
      <c r="Q6" s="29">
        <f t="shared" ref="Q6:Q10" si="5">SUM(M6,O6)</f>
        <v>6</v>
      </c>
      <c r="R6" s="51">
        <f t="shared" ref="R6:R11" si="6">Q6/L6</f>
        <v>0.3</v>
      </c>
      <c r="T6" s="33">
        <v>0</v>
      </c>
      <c r="U6" s="49">
        <f t="shared" ref="U6:U11" si="7">T6/L6</f>
        <v>0</v>
      </c>
      <c r="W6" s="33">
        <v>5</v>
      </c>
      <c r="X6" s="77">
        <f t="shared" ref="X6:X11" si="8">W6/L6</f>
        <v>0.25</v>
      </c>
    </row>
    <row r="7" spans="2:25" ht="15.75" thickBot="1" x14ac:dyDescent="0.3">
      <c r="B7" s="27" t="s">
        <v>4</v>
      </c>
      <c r="C7" s="28">
        <v>24</v>
      </c>
      <c r="D7" s="2">
        <v>16</v>
      </c>
      <c r="E7" s="17">
        <f>D7/C7</f>
        <v>0.66666666666666663</v>
      </c>
      <c r="F7" s="1"/>
      <c r="G7" s="17">
        <f t="shared" si="0"/>
        <v>0</v>
      </c>
      <c r="H7" s="29">
        <f t="shared" si="1"/>
        <v>16</v>
      </c>
      <c r="I7" s="51">
        <f t="shared" si="2"/>
        <v>0.66666666666666663</v>
      </c>
      <c r="K7" s="27" t="s">
        <v>4</v>
      </c>
      <c r="L7" s="2">
        <v>16</v>
      </c>
      <c r="M7" s="33">
        <v>13</v>
      </c>
      <c r="N7" s="47">
        <f t="shared" si="3"/>
        <v>0.8125</v>
      </c>
      <c r="O7" s="33">
        <v>2</v>
      </c>
      <c r="P7" s="47">
        <f t="shared" si="4"/>
        <v>0.125</v>
      </c>
      <c r="Q7" s="29">
        <f t="shared" si="5"/>
        <v>15</v>
      </c>
      <c r="R7" s="51">
        <f t="shared" si="6"/>
        <v>0.9375</v>
      </c>
      <c r="T7" s="33">
        <v>0</v>
      </c>
      <c r="U7" s="49">
        <f t="shared" si="7"/>
        <v>0</v>
      </c>
      <c r="W7" s="33">
        <v>7</v>
      </c>
      <c r="X7" s="77">
        <f t="shared" si="8"/>
        <v>0.4375</v>
      </c>
      <c r="Y7" t="s">
        <v>56</v>
      </c>
    </row>
    <row r="8" spans="2:25" ht="15.75" thickBot="1" x14ac:dyDescent="0.3">
      <c r="B8" s="27" t="s">
        <v>10</v>
      </c>
      <c r="C8" s="28">
        <v>20</v>
      </c>
      <c r="D8" s="2">
        <v>18</v>
      </c>
      <c r="E8" s="17">
        <f t="shared" ref="E8:E11" si="9">D8/C8</f>
        <v>0.9</v>
      </c>
      <c r="F8" s="1"/>
      <c r="G8" s="17">
        <f t="shared" si="0"/>
        <v>0</v>
      </c>
      <c r="H8" s="29">
        <f t="shared" si="1"/>
        <v>18</v>
      </c>
      <c r="I8" s="51">
        <f t="shared" si="2"/>
        <v>0.9</v>
      </c>
      <c r="K8" s="27" t="s">
        <v>10</v>
      </c>
      <c r="L8" s="2">
        <v>18</v>
      </c>
      <c r="M8" s="33">
        <v>3</v>
      </c>
      <c r="N8" s="47">
        <f t="shared" si="3"/>
        <v>0.16666666666666666</v>
      </c>
      <c r="O8" s="33">
        <v>0</v>
      </c>
      <c r="P8" s="47">
        <f t="shared" si="4"/>
        <v>0</v>
      </c>
      <c r="Q8" s="29">
        <f t="shared" si="5"/>
        <v>3</v>
      </c>
      <c r="R8" s="51">
        <f t="shared" si="6"/>
        <v>0.16666666666666666</v>
      </c>
      <c r="T8" s="33">
        <v>0</v>
      </c>
      <c r="U8" s="49">
        <f t="shared" si="7"/>
        <v>0</v>
      </c>
      <c r="W8" s="33">
        <v>5</v>
      </c>
      <c r="X8" s="77">
        <f t="shared" si="8"/>
        <v>0.27777777777777779</v>
      </c>
    </row>
    <row r="9" spans="2:25" ht="15.75" thickBot="1" x14ac:dyDescent="0.3">
      <c r="B9" s="27" t="s">
        <v>11</v>
      </c>
      <c r="C9" s="28">
        <v>18</v>
      </c>
      <c r="D9" s="2">
        <v>10</v>
      </c>
      <c r="E9" s="17">
        <f t="shared" si="9"/>
        <v>0.55555555555555558</v>
      </c>
      <c r="F9" s="1"/>
      <c r="G9" s="17">
        <f t="shared" si="0"/>
        <v>0</v>
      </c>
      <c r="H9" s="29">
        <f t="shared" si="1"/>
        <v>10</v>
      </c>
      <c r="I9" s="51">
        <f t="shared" si="2"/>
        <v>0.55555555555555558</v>
      </c>
      <c r="K9" s="27" t="s">
        <v>11</v>
      </c>
      <c r="L9" s="2">
        <v>10</v>
      </c>
      <c r="M9" s="33">
        <v>5</v>
      </c>
      <c r="N9" s="47">
        <f t="shared" si="3"/>
        <v>0.5</v>
      </c>
      <c r="O9" s="33">
        <v>2</v>
      </c>
      <c r="P9" s="47">
        <f t="shared" si="4"/>
        <v>0.2</v>
      </c>
      <c r="Q9" s="29">
        <f t="shared" si="5"/>
        <v>7</v>
      </c>
      <c r="R9" s="51">
        <f t="shared" si="6"/>
        <v>0.7</v>
      </c>
      <c r="T9" s="33">
        <v>0</v>
      </c>
      <c r="U9" s="49">
        <f t="shared" si="7"/>
        <v>0</v>
      </c>
      <c r="W9" s="33">
        <v>3</v>
      </c>
      <c r="X9" s="77">
        <f t="shared" si="8"/>
        <v>0.3</v>
      </c>
      <c r="Y9" t="s">
        <v>56</v>
      </c>
    </row>
    <row r="10" spans="2:25" ht="15.75" thickBot="1" x14ac:dyDescent="0.3">
      <c r="B10" s="27" t="s">
        <v>8</v>
      </c>
      <c r="C10" s="28">
        <v>12</v>
      </c>
      <c r="D10" s="34">
        <v>8</v>
      </c>
      <c r="E10" s="19">
        <f t="shared" si="9"/>
        <v>0.66666666666666663</v>
      </c>
      <c r="F10" s="3"/>
      <c r="G10" s="19">
        <f t="shared" si="0"/>
        <v>0</v>
      </c>
      <c r="H10" s="30">
        <f t="shared" si="1"/>
        <v>8</v>
      </c>
      <c r="I10" s="52">
        <f t="shared" si="2"/>
        <v>0.66666666666666663</v>
      </c>
      <c r="K10" s="27" t="s">
        <v>8</v>
      </c>
      <c r="L10" s="34">
        <v>8</v>
      </c>
      <c r="M10" s="41">
        <v>8</v>
      </c>
      <c r="N10" s="149">
        <f t="shared" si="3"/>
        <v>1</v>
      </c>
      <c r="O10" s="33">
        <v>0</v>
      </c>
      <c r="P10" s="48">
        <f t="shared" si="4"/>
        <v>0</v>
      </c>
      <c r="Q10" s="30">
        <f t="shared" si="5"/>
        <v>8</v>
      </c>
      <c r="R10" s="52">
        <f t="shared" si="6"/>
        <v>1</v>
      </c>
      <c r="T10" s="41">
        <v>0</v>
      </c>
      <c r="U10" s="50">
        <f t="shared" si="7"/>
        <v>0</v>
      </c>
      <c r="W10" s="41">
        <v>5</v>
      </c>
      <c r="X10" s="78">
        <f t="shared" si="8"/>
        <v>0.625</v>
      </c>
      <c r="Y10" t="s">
        <v>57</v>
      </c>
    </row>
    <row r="11" spans="2:25" ht="15.75" thickBot="1" x14ac:dyDescent="0.3">
      <c r="B11" s="5"/>
      <c r="C11" s="22">
        <f>SUM(C5:C10)</f>
        <v>115</v>
      </c>
      <c r="D11" s="4">
        <f>SUM(D5:D10)</f>
        <v>79</v>
      </c>
      <c r="E11" s="20">
        <f t="shared" si="9"/>
        <v>0.68695652173913047</v>
      </c>
      <c r="F11" s="15">
        <f>SUM(F5:F10)</f>
        <v>0</v>
      </c>
      <c r="G11" s="20">
        <f t="shared" si="0"/>
        <v>0</v>
      </c>
      <c r="H11" s="4">
        <f>SUM(H5:H10)</f>
        <v>79</v>
      </c>
      <c r="I11" s="20">
        <f t="shared" si="2"/>
        <v>0.68695652173913047</v>
      </c>
      <c r="K11" s="5"/>
      <c r="L11" s="22">
        <f>SUM(L5:L10)</f>
        <v>78</v>
      </c>
      <c r="M11" s="4">
        <f>SUM(M5:M10)</f>
        <v>38</v>
      </c>
      <c r="N11" s="20">
        <f t="shared" si="3"/>
        <v>0.48717948717948717</v>
      </c>
      <c r="O11" s="15">
        <f>SUM(O5:O10)</f>
        <v>6</v>
      </c>
      <c r="P11" s="20">
        <f t="shared" si="4"/>
        <v>7.6923076923076927E-2</v>
      </c>
      <c r="Q11" s="4">
        <f>SUM(Q5:Q10)</f>
        <v>44</v>
      </c>
      <c r="R11" s="20">
        <f t="shared" si="6"/>
        <v>0.5641025641025641</v>
      </c>
      <c r="T11" s="4">
        <f>SUM(T5:T10)</f>
        <v>0</v>
      </c>
      <c r="U11" s="20">
        <f t="shared" si="7"/>
        <v>0</v>
      </c>
      <c r="W11" s="4">
        <f>SUM(W5:W10)</f>
        <v>28</v>
      </c>
      <c r="X11" s="20">
        <f t="shared" si="8"/>
        <v>0.35897435897435898</v>
      </c>
    </row>
    <row r="12" spans="2:25" ht="15.75" thickBot="1" x14ac:dyDescent="0.3">
      <c r="B12" s="5"/>
      <c r="C12" s="35"/>
      <c r="D12" s="35"/>
      <c r="E12" s="36"/>
      <c r="F12" s="35"/>
      <c r="G12" s="37"/>
      <c r="H12" s="35"/>
      <c r="I12" s="37"/>
    </row>
    <row r="13" spans="2:25" ht="15" customHeight="1" thickBot="1" x14ac:dyDescent="0.3">
      <c r="B13" s="193" t="s">
        <v>23</v>
      </c>
      <c r="C13" s="195" t="s">
        <v>25</v>
      </c>
      <c r="D13" s="197" t="s">
        <v>35</v>
      </c>
      <c r="E13" s="198"/>
      <c r="F13" s="198"/>
      <c r="G13" s="198"/>
      <c r="H13" s="198"/>
      <c r="I13" s="198"/>
      <c r="J13" s="198"/>
      <c r="K13" s="198"/>
      <c r="L13" s="199"/>
      <c r="M13" s="193" t="s">
        <v>23</v>
      </c>
      <c r="N13" s="195" t="s">
        <v>27</v>
      </c>
      <c r="O13" s="223" t="s">
        <v>28</v>
      </c>
      <c r="P13" s="224"/>
      <c r="Q13" s="218" t="s">
        <v>16</v>
      </c>
      <c r="R13" s="219"/>
      <c r="S13" s="219"/>
      <c r="T13" s="219"/>
      <c r="U13" s="219"/>
      <c r="V13" s="220"/>
    </row>
    <row r="14" spans="2:25" ht="26.45" customHeight="1" thickBot="1" x14ac:dyDescent="0.3">
      <c r="B14" s="194"/>
      <c r="C14" s="196"/>
      <c r="D14" s="205" t="s">
        <v>26</v>
      </c>
      <c r="E14" s="206"/>
      <c r="F14" s="205" t="s">
        <v>30</v>
      </c>
      <c r="G14" s="206"/>
      <c r="H14" s="205" t="s">
        <v>34</v>
      </c>
      <c r="I14" s="206"/>
      <c r="J14" s="221" t="s">
        <v>36</v>
      </c>
      <c r="K14" s="222"/>
      <c r="L14" s="199"/>
      <c r="M14" s="194"/>
      <c r="N14" s="196"/>
      <c r="O14" s="225"/>
      <c r="P14" s="226"/>
      <c r="Q14" s="87" t="s">
        <v>43</v>
      </c>
      <c r="R14" s="61" t="s">
        <v>41</v>
      </c>
      <c r="S14" s="61" t="s">
        <v>42</v>
      </c>
      <c r="T14" s="60" t="s">
        <v>17</v>
      </c>
      <c r="U14" s="61" t="s">
        <v>14</v>
      </c>
      <c r="V14" s="62" t="s">
        <v>15</v>
      </c>
    </row>
    <row r="15" spans="2:25" ht="15.75" thickBot="1" x14ac:dyDescent="0.3">
      <c r="B15" s="25" t="s">
        <v>3</v>
      </c>
      <c r="C15" s="2">
        <v>6</v>
      </c>
      <c r="D15" s="33">
        <v>5</v>
      </c>
      <c r="E15" s="74">
        <f>D15/C15</f>
        <v>0.83333333333333337</v>
      </c>
      <c r="F15" s="40">
        <v>0</v>
      </c>
      <c r="G15" s="74">
        <f>F15/C15</f>
        <v>0</v>
      </c>
      <c r="H15" s="29">
        <v>0</v>
      </c>
      <c r="I15" s="51">
        <f>H15/C15</f>
        <v>0</v>
      </c>
      <c r="J15" s="76">
        <f>SUM(D15,F15,H15)</f>
        <v>5</v>
      </c>
      <c r="K15" s="49">
        <f>J15/C15</f>
        <v>0.83333333333333337</v>
      </c>
      <c r="L15" s="38"/>
      <c r="M15" s="25" t="s">
        <v>3</v>
      </c>
      <c r="N15" s="56">
        <v>5</v>
      </c>
      <c r="O15" s="11"/>
      <c r="P15" s="53">
        <f>O15/N15</f>
        <v>0</v>
      </c>
      <c r="Q15" s="91"/>
      <c r="R15" s="92"/>
      <c r="S15" s="92"/>
      <c r="T15" s="57"/>
      <c r="U15" s="58"/>
      <c r="V15" s="59"/>
    </row>
    <row r="16" spans="2:25" ht="15" customHeight="1" thickBot="1" x14ac:dyDescent="0.3">
      <c r="B16" s="27" t="s">
        <v>9</v>
      </c>
      <c r="C16" s="2">
        <v>21</v>
      </c>
      <c r="D16" s="33">
        <v>6</v>
      </c>
      <c r="E16" s="74">
        <f t="shared" ref="E16:E21" si="10">D16/C16</f>
        <v>0.2857142857142857</v>
      </c>
      <c r="F16" s="40">
        <v>0</v>
      </c>
      <c r="G16" s="74">
        <f t="shared" ref="G16:G21" si="11">F16/C16</f>
        <v>0</v>
      </c>
      <c r="H16" s="29">
        <v>4</v>
      </c>
      <c r="I16" s="51">
        <f t="shared" ref="I16:I21" si="12">H16/C16</f>
        <v>0.19047619047619047</v>
      </c>
      <c r="J16" s="76">
        <f t="shared" ref="J16:J20" si="13">SUM(D16,F16,H16)</f>
        <v>10</v>
      </c>
      <c r="K16" s="49">
        <f t="shared" ref="K16:K20" si="14">J16/C16</f>
        <v>0.47619047619047616</v>
      </c>
      <c r="L16" s="38"/>
      <c r="M16" s="27" t="s">
        <v>9</v>
      </c>
      <c r="N16" s="56">
        <v>6</v>
      </c>
      <c r="O16" s="33"/>
      <c r="P16" s="53">
        <f t="shared" ref="P16:P21" si="15">O16/N16</f>
        <v>0</v>
      </c>
      <c r="Q16" s="93"/>
      <c r="R16" s="84"/>
      <c r="S16" s="84"/>
      <c r="T16" s="7"/>
      <c r="U16" s="12"/>
      <c r="V16" s="13"/>
    </row>
    <row r="17" spans="2:22" ht="15" customHeight="1" thickBot="1" x14ac:dyDescent="0.3">
      <c r="B17" s="27" t="s">
        <v>4</v>
      </c>
      <c r="C17" s="2">
        <v>16</v>
      </c>
      <c r="D17" s="33">
        <v>15</v>
      </c>
      <c r="E17" s="74">
        <f t="shared" si="10"/>
        <v>0.9375</v>
      </c>
      <c r="F17" s="40">
        <v>1</v>
      </c>
      <c r="G17" s="74">
        <f t="shared" si="11"/>
        <v>6.25E-2</v>
      </c>
      <c r="H17" s="29">
        <v>0</v>
      </c>
      <c r="I17" s="51">
        <f t="shared" si="12"/>
        <v>0</v>
      </c>
      <c r="J17" s="76">
        <f t="shared" si="13"/>
        <v>16</v>
      </c>
      <c r="K17" s="111">
        <f t="shared" si="14"/>
        <v>1</v>
      </c>
      <c r="L17" s="38"/>
      <c r="M17" s="27" t="s">
        <v>4</v>
      </c>
      <c r="N17" s="56">
        <v>15</v>
      </c>
      <c r="O17" s="33"/>
      <c r="P17" s="53">
        <f t="shared" si="15"/>
        <v>0</v>
      </c>
      <c r="Q17" s="93"/>
      <c r="R17" s="84"/>
      <c r="S17" s="84"/>
      <c r="T17" s="7"/>
      <c r="U17" s="12"/>
      <c r="V17" s="13"/>
    </row>
    <row r="18" spans="2:22" ht="15" customHeight="1" thickBot="1" x14ac:dyDescent="0.3">
      <c r="B18" s="27" t="s">
        <v>10</v>
      </c>
      <c r="C18" s="2">
        <v>18</v>
      </c>
      <c r="D18" s="33">
        <v>3</v>
      </c>
      <c r="E18" s="74">
        <f t="shared" si="10"/>
        <v>0.16666666666666666</v>
      </c>
      <c r="F18" s="40">
        <v>0</v>
      </c>
      <c r="G18" s="74">
        <f t="shared" si="11"/>
        <v>0</v>
      </c>
      <c r="H18" s="29">
        <v>6</v>
      </c>
      <c r="I18" s="51">
        <f t="shared" si="12"/>
        <v>0.33333333333333331</v>
      </c>
      <c r="J18" s="76">
        <f t="shared" si="13"/>
        <v>9</v>
      </c>
      <c r="K18" s="49">
        <f t="shared" si="14"/>
        <v>0.5</v>
      </c>
      <c r="L18" s="38"/>
      <c r="M18" s="27" t="s">
        <v>10</v>
      </c>
      <c r="N18" s="56">
        <v>3</v>
      </c>
      <c r="O18" s="33"/>
      <c r="P18" s="53">
        <f t="shared" si="15"/>
        <v>0</v>
      </c>
      <c r="Q18" s="93"/>
      <c r="R18" s="84"/>
      <c r="S18" s="84"/>
      <c r="T18" s="7"/>
      <c r="U18" s="12"/>
      <c r="V18" s="13"/>
    </row>
    <row r="19" spans="2:22" ht="15" customHeight="1" thickBot="1" x14ac:dyDescent="0.3">
      <c r="B19" s="27" t="s">
        <v>11</v>
      </c>
      <c r="C19" s="2">
        <v>10</v>
      </c>
      <c r="D19" s="33">
        <v>7</v>
      </c>
      <c r="E19" s="74">
        <f t="shared" si="10"/>
        <v>0.7</v>
      </c>
      <c r="F19" s="40">
        <v>0</v>
      </c>
      <c r="G19" s="74">
        <f t="shared" si="11"/>
        <v>0</v>
      </c>
      <c r="H19" s="29">
        <v>1</v>
      </c>
      <c r="I19" s="51">
        <f t="shared" si="12"/>
        <v>0.1</v>
      </c>
      <c r="J19" s="76">
        <f t="shared" si="13"/>
        <v>8</v>
      </c>
      <c r="K19" s="49">
        <f t="shared" si="14"/>
        <v>0.8</v>
      </c>
      <c r="L19" s="38"/>
      <c r="M19" s="27" t="s">
        <v>11</v>
      </c>
      <c r="N19" s="56">
        <v>7</v>
      </c>
      <c r="O19" s="33"/>
      <c r="P19" s="53">
        <f t="shared" si="15"/>
        <v>0</v>
      </c>
      <c r="Q19" s="93"/>
      <c r="R19" s="84"/>
      <c r="S19" s="84"/>
      <c r="T19" s="7"/>
      <c r="U19" s="12"/>
      <c r="V19" s="13"/>
    </row>
    <row r="20" spans="2:22" ht="15" customHeight="1" thickBot="1" x14ac:dyDescent="0.3">
      <c r="B20" s="27" t="s">
        <v>8</v>
      </c>
      <c r="C20" s="34">
        <v>8</v>
      </c>
      <c r="D20" s="41">
        <v>8</v>
      </c>
      <c r="E20" s="114">
        <f t="shared" si="10"/>
        <v>1</v>
      </c>
      <c r="F20" s="40">
        <v>0</v>
      </c>
      <c r="G20" s="75">
        <f t="shared" si="11"/>
        <v>0</v>
      </c>
      <c r="H20" s="30">
        <v>0</v>
      </c>
      <c r="I20" s="52">
        <f t="shared" si="12"/>
        <v>0</v>
      </c>
      <c r="J20" s="76">
        <f t="shared" si="13"/>
        <v>8</v>
      </c>
      <c r="K20" s="113">
        <f t="shared" si="14"/>
        <v>1</v>
      </c>
      <c r="L20" s="38"/>
      <c r="M20" s="27" t="s">
        <v>8</v>
      </c>
      <c r="N20" s="63">
        <v>8</v>
      </c>
      <c r="O20" s="41"/>
      <c r="P20" s="64">
        <f t="shared" si="15"/>
        <v>0</v>
      </c>
      <c r="Q20" s="94"/>
      <c r="R20" s="95"/>
      <c r="S20" s="95"/>
      <c r="T20" s="65"/>
      <c r="U20" s="66"/>
      <c r="V20" s="67"/>
    </row>
    <row r="21" spans="2:22" ht="15" customHeight="1" thickBot="1" x14ac:dyDescent="0.3">
      <c r="B21" s="5"/>
      <c r="C21" s="22">
        <f>SUM(C15:C20)</f>
        <v>79</v>
      </c>
      <c r="D21" s="4">
        <f>SUM(D15:D20)</f>
        <v>44</v>
      </c>
      <c r="E21" s="20">
        <f t="shared" si="10"/>
        <v>0.55696202531645567</v>
      </c>
      <c r="F21" s="15">
        <f>SUM(F15:F20)</f>
        <v>1</v>
      </c>
      <c r="G21" s="20">
        <f t="shared" si="11"/>
        <v>1.2658227848101266E-2</v>
      </c>
      <c r="H21" s="4">
        <f>SUM(H15:H20)</f>
        <v>11</v>
      </c>
      <c r="I21" s="20">
        <f t="shared" si="12"/>
        <v>0.13924050632911392</v>
      </c>
      <c r="J21" s="4">
        <f>SUM(J15:J20)</f>
        <v>56</v>
      </c>
      <c r="K21" s="18">
        <f>J21/C21</f>
        <v>0.70886075949367089</v>
      </c>
      <c r="L21" s="35"/>
      <c r="N21" s="4">
        <f>SUM(N15:N20)</f>
        <v>44</v>
      </c>
      <c r="O21" s="6">
        <f>SUM(O15:O20)</f>
        <v>0</v>
      </c>
      <c r="P21" s="68">
        <f t="shared" si="15"/>
        <v>0</v>
      </c>
      <c r="Q21" s="85">
        <f t="shared" ref="Q21:V21" si="16">SUM(Q15:Q20)</f>
        <v>0</v>
      </c>
      <c r="R21" s="86">
        <f t="shared" si="16"/>
        <v>0</v>
      </c>
      <c r="S21" s="86">
        <f t="shared" si="16"/>
        <v>0</v>
      </c>
      <c r="T21" s="69">
        <f t="shared" si="16"/>
        <v>0</v>
      </c>
      <c r="U21" s="6">
        <f t="shared" si="16"/>
        <v>0</v>
      </c>
      <c r="V21" s="8">
        <f t="shared" si="16"/>
        <v>0</v>
      </c>
    </row>
    <row r="22" spans="2:22" ht="15" customHeight="1" thickBot="1" x14ac:dyDescent="0.3">
      <c r="Q22" s="98">
        <f>Q21/6</f>
        <v>0</v>
      </c>
      <c r="R22" s="99">
        <f>R21/6</f>
        <v>0</v>
      </c>
      <c r="S22" s="100">
        <f>S21/3</f>
        <v>0</v>
      </c>
      <c r="T22" s="16">
        <f t="shared" ref="T22" si="17">T21/6</f>
        <v>0</v>
      </c>
      <c r="U22" s="14">
        <f>U21/6</f>
        <v>0</v>
      </c>
      <c r="V22" s="14">
        <f>V21/5</f>
        <v>0</v>
      </c>
    </row>
    <row r="23" spans="2:22" ht="15" customHeight="1" thickBot="1" x14ac:dyDescent="0.3">
      <c r="B23" s="193" t="s">
        <v>23</v>
      </c>
      <c r="C23" s="195" t="s">
        <v>25</v>
      </c>
      <c r="D23" s="213" t="s">
        <v>29</v>
      </c>
      <c r="E23" s="214"/>
      <c r="F23" s="214"/>
      <c r="G23" s="214"/>
      <c r="H23" s="214"/>
      <c r="I23" s="215"/>
      <c r="Q23" s="88" t="s">
        <v>12</v>
      </c>
      <c r="R23" s="89" t="s">
        <v>12</v>
      </c>
      <c r="S23" s="90" t="s">
        <v>12</v>
      </c>
    </row>
    <row r="24" spans="2:22" ht="23.25" customHeight="1" thickBot="1" x14ac:dyDescent="0.3">
      <c r="B24" s="194"/>
      <c r="C24" s="196"/>
      <c r="D24" s="205" t="s">
        <v>30</v>
      </c>
      <c r="E24" s="206"/>
      <c r="F24" s="227" t="s">
        <v>31</v>
      </c>
      <c r="G24" s="228"/>
      <c r="H24" s="216" t="s">
        <v>33</v>
      </c>
      <c r="I24" s="217"/>
      <c r="J24" s="207" t="s">
        <v>26</v>
      </c>
      <c r="K24" s="208"/>
      <c r="L24" s="207" t="s">
        <v>32</v>
      </c>
      <c r="M24" s="208"/>
    </row>
    <row r="25" spans="2:22" ht="15" customHeight="1" thickBot="1" x14ac:dyDescent="0.3">
      <c r="B25" s="25" t="s">
        <v>3</v>
      </c>
      <c r="C25" s="2">
        <v>6</v>
      </c>
      <c r="D25" s="33"/>
      <c r="E25" s="74">
        <f>D25/C25</f>
        <v>0</v>
      </c>
      <c r="F25" s="40">
        <v>1</v>
      </c>
      <c r="G25" s="44">
        <f>F25/C25</f>
        <v>0.16666666666666666</v>
      </c>
      <c r="H25" s="29">
        <v>0</v>
      </c>
      <c r="I25" s="44">
        <f>H25/C25</f>
        <v>0</v>
      </c>
      <c r="J25" s="29">
        <v>5</v>
      </c>
      <c r="K25" s="74">
        <f>J25/C25</f>
        <v>0.83333333333333337</v>
      </c>
      <c r="L25" s="29">
        <f>SUM(D25,F25,H25,J25)</f>
        <v>6</v>
      </c>
      <c r="M25" s="112">
        <f>L25/C25</f>
        <v>1</v>
      </c>
    </row>
    <row r="26" spans="2:22" ht="15.75" thickBot="1" x14ac:dyDescent="0.3">
      <c r="B26" s="27" t="s">
        <v>9</v>
      </c>
      <c r="C26" s="2">
        <v>20</v>
      </c>
      <c r="D26" s="33"/>
      <c r="E26" s="74">
        <f t="shared" ref="E26:E31" si="18">D26/C26</f>
        <v>0</v>
      </c>
      <c r="F26" s="40"/>
      <c r="G26" s="44">
        <f t="shared" ref="G26:G31" si="19">F26/C26</f>
        <v>0</v>
      </c>
      <c r="H26" s="29">
        <v>9</v>
      </c>
      <c r="I26" s="44">
        <f t="shared" ref="I26:I31" si="20">H26/C26</f>
        <v>0.45</v>
      </c>
      <c r="J26" s="29">
        <v>6</v>
      </c>
      <c r="K26" s="74">
        <f t="shared" ref="K26:K31" si="21">J26/C26</f>
        <v>0.3</v>
      </c>
      <c r="L26" s="29">
        <f t="shared" ref="L26:L30" si="22">SUM(D26,F26,H26,J26)</f>
        <v>15</v>
      </c>
      <c r="M26" s="51">
        <f t="shared" ref="M26:M31" si="23">L26/C26</f>
        <v>0.75</v>
      </c>
    </row>
    <row r="27" spans="2:22" ht="15.75" thickBot="1" x14ac:dyDescent="0.3">
      <c r="B27" s="27" t="s">
        <v>4</v>
      </c>
      <c r="C27" s="2">
        <v>16</v>
      </c>
      <c r="D27" s="33"/>
      <c r="E27" s="74">
        <f t="shared" si="18"/>
        <v>0</v>
      </c>
      <c r="F27" s="40"/>
      <c r="G27" s="44">
        <f t="shared" si="19"/>
        <v>0</v>
      </c>
      <c r="H27" s="29">
        <v>1</v>
      </c>
      <c r="I27" s="44">
        <f t="shared" si="20"/>
        <v>6.25E-2</v>
      </c>
      <c r="J27" s="29">
        <v>15</v>
      </c>
      <c r="K27" s="74">
        <f t="shared" si="21"/>
        <v>0.9375</v>
      </c>
      <c r="L27" s="29">
        <f t="shared" si="22"/>
        <v>16</v>
      </c>
      <c r="M27" s="112">
        <f t="shared" si="23"/>
        <v>1</v>
      </c>
    </row>
    <row r="28" spans="2:22" ht="15" customHeight="1" thickBot="1" x14ac:dyDescent="0.3">
      <c r="B28" s="27" t="s">
        <v>10</v>
      </c>
      <c r="C28" s="2">
        <v>18</v>
      </c>
      <c r="D28" s="33"/>
      <c r="E28" s="74">
        <f t="shared" si="18"/>
        <v>0</v>
      </c>
      <c r="F28" s="40"/>
      <c r="G28" s="44">
        <f t="shared" si="19"/>
        <v>0</v>
      </c>
      <c r="H28" s="29">
        <v>9</v>
      </c>
      <c r="I28" s="44">
        <f t="shared" si="20"/>
        <v>0.5</v>
      </c>
      <c r="J28" s="29">
        <v>3</v>
      </c>
      <c r="K28" s="74">
        <f t="shared" si="21"/>
        <v>0.16666666666666666</v>
      </c>
      <c r="L28" s="29">
        <f t="shared" si="22"/>
        <v>12</v>
      </c>
      <c r="M28" s="51">
        <f t="shared" si="23"/>
        <v>0.66666666666666663</v>
      </c>
    </row>
    <row r="29" spans="2:22" ht="15.75" thickBot="1" x14ac:dyDescent="0.3">
      <c r="B29" s="27" t="s">
        <v>11</v>
      </c>
      <c r="C29" s="2">
        <v>10</v>
      </c>
      <c r="D29" s="33"/>
      <c r="E29" s="74">
        <f t="shared" si="18"/>
        <v>0</v>
      </c>
      <c r="F29" s="40"/>
      <c r="G29" s="44">
        <f t="shared" si="19"/>
        <v>0</v>
      </c>
      <c r="H29" s="29">
        <v>1</v>
      </c>
      <c r="I29" s="44">
        <f t="shared" si="20"/>
        <v>0.1</v>
      </c>
      <c r="J29" s="29">
        <v>7</v>
      </c>
      <c r="K29" s="74">
        <f t="shared" si="21"/>
        <v>0.7</v>
      </c>
      <c r="L29" s="29">
        <f t="shared" si="22"/>
        <v>8</v>
      </c>
      <c r="M29" s="51">
        <f t="shared" si="23"/>
        <v>0.8</v>
      </c>
    </row>
    <row r="30" spans="2:22" ht="15.75" thickBot="1" x14ac:dyDescent="0.3">
      <c r="B30" s="27" t="s">
        <v>8</v>
      </c>
      <c r="C30" s="34">
        <v>8</v>
      </c>
      <c r="D30" s="41"/>
      <c r="E30" s="75">
        <f t="shared" si="18"/>
        <v>0</v>
      </c>
      <c r="F30" s="34"/>
      <c r="G30" s="45">
        <f t="shared" si="19"/>
        <v>0</v>
      </c>
      <c r="H30" s="30">
        <v>0</v>
      </c>
      <c r="I30" s="45">
        <f t="shared" si="20"/>
        <v>0</v>
      </c>
      <c r="J30" s="30">
        <v>8</v>
      </c>
      <c r="K30" s="114">
        <f t="shared" si="21"/>
        <v>1</v>
      </c>
      <c r="L30" s="29">
        <f t="shared" si="22"/>
        <v>8</v>
      </c>
      <c r="M30" s="115">
        <f t="shared" si="23"/>
        <v>1</v>
      </c>
    </row>
    <row r="31" spans="2:22" ht="15.75" thickBot="1" x14ac:dyDescent="0.3">
      <c r="B31" s="5"/>
      <c r="C31" s="71">
        <f>SUM(C25:C30)</f>
        <v>78</v>
      </c>
      <c r="D31" s="72">
        <f>SUM(D25:D30)</f>
        <v>0</v>
      </c>
      <c r="E31" s="70">
        <f t="shared" si="18"/>
        <v>0</v>
      </c>
      <c r="F31" s="73">
        <f>SUM(F25:F30)</f>
        <v>1</v>
      </c>
      <c r="G31" s="70">
        <f t="shared" si="19"/>
        <v>1.282051282051282E-2</v>
      </c>
      <c r="H31" s="72">
        <f>SUM(H25:H30)</f>
        <v>20</v>
      </c>
      <c r="I31" s="70">
        <f t="shared" si="20"/>
        <v>0.25641025641025639</v>
      </c>
      <c r="J31" s="72">
        <f>SUM(J25:J30)</f>
        <v>44</v>
      </c>
      <c r="K31" s="70">
        <f t="shared" si="21"/>
        <v>0.5641025641025641</v>
      </c>
      <c r="L31" s="72">
        <f>SUM(L25:L30)</f>
        <v>65</v>
      </c>
      <c r="M31" s="70">
        <f t="shared" si="23"/>
        <v>0.83333333333333337</v>
      </c>
    </row>
  </sheetData>
  <mergeCells count="33">
    <mergeCell ref="J24:K24"/>
    <mergeCell ref="M13:M14"/>
    <mergeCell ref="N13:N14"/>
    <mergeCell ref="O13:P14"/>
    <mergeCell ref="Q13:V13"/>
    <mergeCell ref="L24:M24"/>
    <mergeCell ref="B23:B24"/>
    <mergeCell ref="C23:C24"/>
    <mergeCell ref="D23:I23"/>
    <mergeCell ref="D24:E24"/>
    <mergeCell ref="F24:G24"/>
    <mergeCell ref="H24:I24"/>
    <mergeCell ref="B3:B4"/>
    <mergeCell ref="D3:I3"/>
    <mergeCell ref="K3:K4"/>
    <mergeCell ref="L3:L4"/>
    <mergeCell ref="M3:X3"/>
    <mergeCell ref="D4:E4"/>
    <mergeCell ref="F4:G4"/>
    <mergeCell ref="H4:I4"/>
    <mergeCell ref="M4:N4"/>
    <mergeCell ref="O4:P4"/>
    <mergeCell ref="Q4:R4"/>
    <mergeCell ref="T4:U4"/>
    <mergeCell ref="W4:X4"/>
    <mergeCell ref="B13:B14"/>
    <mergeCell ref="C13:C14"/>
    <mergeCell ref="D13:K13"/>
    <mergeCell ref="L13:L14"/>
    <mergeCell ref="D14:E14"/>
    <mergeCell ref="F14:G14"/>
    <mergeCell ref="H14:I14"/>
    <mergeCell ref="J14:K14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0"/>
  <sheetViews>
    <sheetView zoomScale="120" zoomScaleNormal="120" workbookViewId="0">
      <selection activeCell="V1" sqref="V1"/>
    </sheetView>
  </sheetViews>
  <sheetFormatPr defaultRowHeight="15" x14ac:dyDescent="0.25"/>
  <cols>
    <col min="1" max="1" width="0.7109375" customWidth="1"/>
    <col min="2" max="2" width="4" customWidth="1"/>
    <col min="3" max="3" width="5.5703125" customWidth="1"/>
    <col min="4" max="4" width="5.140625" customWidth="1"/>
    <col min="5" max="5" width="6.42578125" customWidth="1"/>
    <col min="6" max="6" width="5" customWidth="1"/>
    <col min="7" max="7" width="6" customWidth="1"/>
    <col min="8" max="8" width="5.42578125" customWidth="1"/>
    <col min="9" max="9" width="6.7109375" customWidth="1"/>
    <col min="10" max="10" width="3.28515625" customWidth="1"/>
    <col min="11" max="11" width="6.42578125" customWidth="1"/>
    <col min="12" max="12" width="4.28515625" customWidth="1"/>
    <col min="13" max="13" width="6" customWidth="1"/>
    <col min="14" max="14" width="6.85546875" customWidth="1"/>
    <col min="15" max="15" width="4.42578125" customWidth="1"/>
    <col min="16" max="16" width="6.140625" customWidth="1"/>
    <col min="17" max="17" width="4.7109375" customWidth="1"/>
    <col min="18" max="18" width="7.140625" customWidth="1"/>
    <col min="19" max="19" width="7" customWidth="1"/>
    <col min="20" max="20" width="6.7109375" customWidth="1"/>
    <col min="21" max="21" width="10" customWidth="1"/>
    <col min="22" max="22" width="7.28515625" customWidth="1"/>
    <col min="23" max="23" width="4.85546875" customWidth="1"/>
    <col min="24" max="24" width="8.7109375" customWidth="1"/>
  </cols>
  <sheetData>
    <row r="1" spans="2:24" ht="21.6" customHeight="1" thickBot="1" x14ac:dyDescent="0.4">
      <c r="B1" s="10" t="s">
        <v>18</v>
      </c>
      <c r="C1" s="9"/>
      <c r="D1" s="9"/>
      <c r="E1" s="9"/>
      <c r="F1" t="s">
        <v>60</v>
      </c>
      <c r="T1" t="s">
        <v>65</v>
      </c>
      <c r="V1" s="251" t="s">
        <v>66</v>
      </c>
    </row>
    <row r="2" spans="2:24" ht="15" customHeight="1" thickBot="1" x14ac:dyDescent="0.3">
      <c r="B2" s="193" t="s">
        <v>23</v>
      </c>
      <c r="C2" s="23" t="s">
        <v>21</v>
      </c>
      <c r="D2" s="200" t="s">
        <v>1</v>
      </c>
      <c r="E2" s="201"/>
      <c r="F2" s="201"/>
      <c r="G2" s="201"/>
      <c r="H2" s="201"/>
      <c r="I2" s="202"/>
      <c r="K2" s="193" t="s">
        <v>23</v>
      </c>
      <c r="L2" s="195" t="s">
        <v>25</v>
      </c>
      <c r="M2" s="203" t="s">
        <v>7</v>
      </c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</row>
    <row r="3" spans="2:24" ht="24" customHeight="1" thickBot="1" x14ac:dyDescent="0.3">
      <c r="B3" s="194"/>
      <c r="C3" s="121" t="s">
        <v>22</v>
      </c>
      <c r="D3" s="205" t="s">
        <v>5</v>
      </c>
      <c r="E3" s="206"/>
      <c r="F3" s="205" t="s">
        <v>2</v>
      </c>
      <c r="G3" s="206"/>
      <c r="H3" s="207" t="s">
        <v>0</v>
      </c>
      <c r="I3" s="208"/>
      <c r="K3" s="194"/>
      <c r="L3" s="196"/>
      <c r="M3" s="209" t="s">
        <v>6</v>
      </c>
      <c r="N3" s="210"/>
      <c r="O3" s="209" t="s">
        <v>24</v>
      </c>
      <c r="P3" s="210"/>
      <c r="Q3" s="211" t="s">
        <v>0</v>
      </c>
      <c r="R3" s="212"/>
      <c r="T3" s="209" t="s">
        <v>13</v>
      </c>
      <c r="U3" s="210"/>
      <c r="W3" s="209" t="s">
        <v>37</v>
      </c>
      <c r="X3" s="210"/>
    </row>
    <row r="4" spans="2:24" ht="15" customHeight="1" thickBot="1" x14ac:dyDescent="0.3">
      <c r="B4" s="25" t="s">
        <v>3</v>
      </c>
      <c r="C4" s="26">
        <v>19</v>
      </c>
      <c r="D4" s="2">
        <v>9</v>
      </c>
      <c r="E4" s="17">
        <f>D4/C4</f>
        <v>0.47368421052631576</v>
      </c>
      <c r="F4" s="1"/>
      <c r="G4" s="17">
        <f>F4/C4</f>
        <v>0</v>
      </c>
      <c r="H4" s="29">
        <f>SUM(D4,F4)</f>
        <v>9</v>
      </c>
      <c r="I4" s="51">
        <f>H4/C4</f>
        <v>0.47368421052631576</v>
      </c>
      <c r="K4" s="25" t="s">
        <v>3</v>
      </c>
      <c r="L4" s="2">
        <v>9</v>
      </c>
      <c r="M4" s="11">
        <v>7</v>
      </c>
      <c r="N4" s="46">
        <f>M4/L4</f>
        <v>0.77777777777777779</v>
      </c>
      <c r="O4" s="11">
        <v>1</v>
      </c>
      <c r="P4" s="46">
        <f>O4/L4</f>
        <v>0.1111111111111111</v>
      </c>
      <c r="Q4" s="42">
        <f>SUM(M4,O4)</f>
        <v>8</v>
      </c>
      <c r="R4" s="79">
        <f>Q4/L4</f>
        <v>0.88888888888888884</v>
      </c>
      <c r="T4" s="11">
        <v>0</v>
      </c>
      <c r="U4" s="77">
        <f>T4/L4</f>
        <v>0</v>
      </c>
      <c r="W4" s="11">
        <v>3</v>
      </c>
      <c r="X4" s="77">
        <f>W4/L4</f>
        <v>0.33333333333333331</v>
      </c>
    </row>
    <row r="5" spans="2:24" ht="15.75" thickBot="1" x14ac:dyDescent="0.3">
      <c r="B5" s="27" t="s">
        <v>9</v>
      </c>
      <c r="C5" s="28">
        <v>28</v>
      </c>
      <c r="D5" s="2">
        <v>25</v>
      </c>
      <c r="E5" s="17">
        <f>D5/C5</f>
        <v>0.8928571428571429</v>
      </c>
      <c r="F5" s="1">
        <v>1</v>
      </c>
      <c r="G5" s="17">
        <f t="shared" ref="G5:G10" si="0">F5/C5</f>
        <v>3.5714285714285712E-2</v>
      </c>
      <c r="H5" s="29">
        <f t="shared" ref="H5:H9" si="1">SUM(D5,F5)</f>
        <v>26</v>
      </c>
      <c r="I5" s="51">
        <f t="shared" ref="I5:I10" si="2">H5/C5</f>
        <v>0.9285714285714286</v>
      </c>
      <c r="K5" s="27" t="s">
        <v>9</v>
      </c>
      <c r="L5" s="161">
        <v>26</v>
      </c>
      <c r="M5" s="33">
        <v>3</v>
      </c>
      <c r="N5" s="47">
        <f t="shared" ref="N5:N10" si="3">M5/L5</f>
        <v>0.11538461538461539</v>
      </c>
      <c r="O5" s="33">
        <v>3</v>
      </c>
      <c r="P5" s="47">
        <f t="shared" ref="P5:P10" si="4">O5/L5</f>
        <v>0.11538461538461539</v>
      </c>
      <c r="Q5" s="29">
        <f t="shared" ref="Q5:Q9" si="5">SUM(M5,O5)</f>
        <v>6</v>
      </c>
      <c r="R5" s="51">
        <f t="shared" ref="R5:R10" si="6">Q5/L5</f>
        <v>0.23076923076923078</v>
      </c>
      <c r="T5" s="33">
        <v>0</v>
      </c>
      <c r="U5" s="49">
        <f t="shared" ref="U5:U10" si="7">T5/L5</f>
        <v>0</v>
      </c>
      <c r="W5" s="33">
        <v>1</v>
      </c>
      <c r="X5" s="77">
        <f t="shared" ref="X5:X10" si="8">W5/L5</f>
        <v>3.8461538461538464E-2</v>
      </c>
    </row>
    <row r="6" spans="2:24" ht="15.75" thickBot="1" x14ac:dyDescent="0.3">
      <c r="B6" s="27" t="s">
        <v>4</v>
      </c>
      <c r="C6" s="28">
        <v>15</v>
      </c>
      <c r="D6" s="2">
        <v>9</v>
      </c>
      <c r="E6" s="17">
        <f>D6/C6</f>
        <v>0.6</v>
      </c>
      <c r="F6" s="1"/>
      <c r="G6" s="17">
        <f t="shared" si="0"/>
        <v>0</v>
      </c>
      <c r="H6" s="29">
        <f t="shared" si="1"/>
        <v>9</v>
      </c>
      <c r="I6" s="51">
        <f t="shared" si="2"/>
        <v>0.6</v>
      </c>
      <c r="K6" s="27" t="s">
        <v>4</v>
      </c>
      <c r="L6" s="2">
        <v>9</v>
      </c>
      <c r="M6" s="33">
        <v>6</v>
      </c>
      <c r="N6" s="47">
        <f t="shared" si="3"/>
        <v>0.66666666666666663</v>
      </c>
      <c r="O6" s="33">
        <v>2</v>
      </c>
      <c r="P6" s="47">
        <f t="shared" si="4"/>
        <v>0.22222222222222221</v>
      </c>
      <c r="Q6" s="29">
        <f t="shared" si="5"/>
        <v>8</v>
      </c>
      <c r="R6" s="51">
        <f t="shared" si="6"/>
        <v>0.88888888888888884</v>
      </c>
      <c r="T6" s="33">
        <v>0</v>
      </c>
      <c r="U6" s="49">
        <f t="shared" si="7"/>
        <v>0</v>
      </c>
      <c r="W6" s="33">
        <v>0</v>
      </c>
      <c r="X6" s="77">
        <f t="shared" si="8"/>
        <v>0</v>
      </c>
    </row>
    <row r="7" spans="2:24" ht="15.75" thickBot="1" x14ac:dyDescent="0.3">
      <c r="B7" s="27" t="s">
        <v>10</v>
      </c>
      <c r="C7" s="28">
        <v>14</v>
      </c>
      <c r="D7" s="2">
        <v>9</v>
      </c>
      <c r="E7" s="17">
        <f t="shared" ref="E7:E10" si="9">D7/C7</f>
        <v>0.6428571428571429</v>
      </c>
      <c r="F7" s="1"/>
      <c r="G7" s="17">
        <f t="shared" si="0"/>
        <v>0</v>
      </c>
      <c r="H7" s="29">
        <f t="shared" si="1"/>
        <v>9</v>
      </c>
      <c r="I7" s="51">
        <f t="shared" si="2"/>
        <v>0.6428571428571429</v>
      </c>
      <c r="K7" s="27" t="s">
        <v>10</v>
      </c>
      <c r="L7" s="2">
        <v>9</v>
      </c>
      <c r="M7" s="33">
        <v>4</v>
      </c>
      <c r="N7" s="47">
        <f t="shared" si="3"/>
        <v>0.44444444444444442</v>
      </c>
      <c r="O7" s="33">
        <v>0</v>
      </c>
      <c r="P7" s="47">
        <f t="shared" si="4"/>
        <v>0</v>
      </c>
      <c r="Q7" s="29">
        <f t="shared" si="5"/>
        <v>4</v>
      </c>
      <c r="R7" s="51">
        <f t="shared" si="6"/>
        <v>0.44444444444444442</v>
      </c>
      <c r="T7" s="33">
        <v>0</v>
      </c>
      <c r="U7" s="49">
        <f t="shared" si="7"/>
        <v>0</v>
      </c>
      <c r="W7" s="33">
        <v>2</v>
      </c>
      <c r="X7" s="77">
        <f t="shared" si="8"/>
        <v>0.22222222222222221</v>
      </c>
    </row>
    <row r="8" spans="2:24" ht="15.75" thickBot="1" x14ac:dyDescent="0.3">
      <c r="B8" s="27" t="s">
        <v>11</v>
      </c>
      <c r="C8" s="28">
        <v>26</v>
      </c>
      <c r="D8" s="2">
        <v>25</v>
      </c>
      <c r="E8" s="17">
        <f t="shared" si="9"/>
        <v>0.96153846153846156</v>
      </c>
      <c r="F8" s="1"/>
      <c r="G8" s="17">
        <f t="shared" si="0"/>
        <v>0</v>
      </c>
      <c r="H8" s="29">
        <f t="shared" si="1"/>
        <v>25</v>
      </c>
      <c r="I8" s="51">
        <f t="shared" si="2"/>
        <v>0.96153846153846156</v>
      </c>
      <c r="K8" s="27" t="s">
        <v>11</v>
      </c>
      <c r="L8" s="2">
        <v>25</v>
      </c>
      <c r="M8" s="33">
        <v>1</v>
      </c>
      <c r="N8" s="47">
        <f t="shared" si="3"/>
        <v>0.04</v>
      </c>
      <c r="O8" s="33">
        <v>13</v>
      </c>
      <c r="P8" s="47">
        <f t="shared" si="4"/>
        <v>0.52</v>
      </c>
      <c r="Q8" s="29">
        <f t="shared" si="5"/>
        <v>14</v>
      </c>
      <c r="R8" s="51">
        <f t="shared" si="6"/>
        <v>0.56000000000000005</v>
      </c>
      <c r="T8" s="33">
        <v>0</v>
      </c>
      <c r="U8" s="49">
        <f t="shared" si="7"/>
        <v>0</v>
      </c>
      <c r="W8" s="33">
        <v>0</v>
      </c>
      <c r="X8" s="77">
        <f t="shared" si="8"/>
        <v>0</v>
      </c>
    </row>
    <row r="9" spans="2:24" ht="15.75" thickBot="1" x14ac:dyDescent="0.3">
      <c r="B9" s="27" t="s">
        <v>8</v>
      </c>
      <c r="C9" s="28">
        <v>16</v>
      </c>
      <c r="D9" s="34">
        <v>8</v>
      </c>
      <c r="E9" s="19">
        <f t="shared" si="9"/>
        <v>0.5</v>
      </c>
      <c r="F9" s="3"/>
      <c r="G9" s="19">
        <f t="shared" si="0"/>
        <v>0</v>
      </c>
      <c r="H9" s="30">
        <f t="shared" si="1"/>
        <v>8</v>
      </c>
      <c r="I9" s="52">
        <f t="shared" si="2"/>
        <v>0.5</v>
      </c>
      <c r="K9" s="27" t="s">
        <v>8</v>
      </c>
      <c r="L9" s="34">
        <v>8</v>
      </c>
      <c r="M9" s="41">
        <v>8</v>
      </c>
      <c r="N9" s="48">
        <f t="shared" si="3"/>
        <v>1</v>
      </c>
      <c r="O9" s="33">
        <v>0</v>
      </c>
      <c r="P9" s="48">
        <f t="shared" si="4"/>
        <v>0</v>
      </c>
      <c r="Q9" s="30">
        <f t="shared" si="5"/>
        <v>8</v>
      </c>
      <c r="R9" s="52">
        <f t="shared" si="6"/>
        <v>1</v>
      </c>
      <c r="T9" s="41">
        <v>0</v>
      </c>
      <c r="U9" s="50">
        <f t="shared" si="7"/>
        <v>0</v>
      </c>
      <c r="W9" s="41">
        <v>8</v>
      </c>
      <c r="X9" s="110">
        <f t="shared" si="8"/>
        <v>1</v>
      </c>
    </row>
    <row r="10" spans="2:24" ht="15.75" thickBot="1" x14ac:dyDescent="0.3">
      <c r="B10" s="5"/>
      <c r="C10" s="22">
        <f>SUM(C4:C9)</f>
        <v>118</v>
      </c>
      <c r="D10" s="4">
        <f>SUM(D4:D9)</f>
        <v>85</v>
      </c>
      <c r="E10" s="20">
        <f t="shared" si="9"/>
        <v>0.72033898305084743</v>
      </c>
      <c r="F10" s="15">
        <f>SUM(F4:F9)</f>
        <v>1</v>
      </c>
      <c r="G10" s="20">
        <f t="shared" si="0"/>
        <v>8.4745762711864406E-3</v>
      </c>
      <c r="H10" s="4">
        <f>SUM(H4:H9)</f>
        <v>86</v>
      </c>
      <c r="I10" s="20">
        <f t="shared" si="2"/>
        <v>0.72881355932203384</v>
      </c>
      <c r="K10" s="5"/>
      <c r="L10" s="22">
        <f>SUM(L4:L9)</f>
        <v>86</v>
      </c>
      <c r="M10" s="4">
        <f>SUM(M4:M9)</f>
        <v>29</v>
      </c>
      <c r="N10" s="20">
        <f t="shared" si="3"/>
        <v>0.33720930232558138</v>
      </c>
      <c r="O10" s="15">
        <f>SUM(O4:O9)</f>
        <v>19</v>
      </c>
      <c r="P10" s="20">
        <f t="shared" si="4"/>
        <v>0.22093023255813954</v>
      </c>
      <c r="Q10" s="4">
        <f>SUM(Q4:Q9)</f>
        <v>48</v>
      </c>
      <c r="R10" s="20">
        <f t="shared" si="6"/>
        <v>0.55813953488372092</v>
      </c>
      <c r="T10" s="4">
        <f>SUM(T4:T9)</f>
        <v>0</v>
      </c>
      <c r="U10" s="20">
        <f t="shared" si="7"/>
        <v>0</v>
      </c>
      <c r="W10" s="4">
        <f>SUM(W4:W9)</f>
        <v>14</v>
      </c>
      <c r="X10" s="20">
        <f t="shared" si="8"/>
        <v>0.16279069767441862</v>
      </c>
    </row>
    <row r="11" spans="2:24" ht="8.25" customHeight="1" thickBot="1" x14ac:dyDescent="0.3">
      <c r="B11" s="5"/>
      <c r="C11" s="35"/>
      <c r="D11" s="35"/>
      <c r="E11" s="36"/>
      <c r="F11" s="35"/>
      <c r="G11" s="37"/>
      <c r="H11" s="35"/>
      <c r="I11" s="37"/>
    </row>
    <row r="12" spans="2:24" ht="12.75" customHeight="1" thickBot="1" x14ac:dyDescent="0.3">
      <c r="B12" s="193" t="s">
        <v>23</v>
      </c>
      <c r="C12" s="195" t="s">
        <v>25</v>
      </c>
      <c r="D12" s="197" t="s">
        <v>35</v>
      </c>
      <c r="E12" s="198"/>
      <c r="F12" s="198"/>
      <c r="G12" s="198"/>
      <c r="H12" s="198"/>
      <c r="I12" s="198"/>
      <c r="J12" s="198"/>
      <c r="K12" s="198"/>
      <c r="L12" s="199"/>
      <c r="M12" s="229"/>
      <c r="N12" s="229"/>
      <c r="O12" s="230"/>
      <c r="P12" s="230"/>
      <c r="Q12" s="230"/>
      <c r="R12" s="230"/>
      <c r="S12" s="230"/>
      <c r="T12" s="230"/>
    </row>
    <row r="13" spans="2:24" ht="26.45" customHeight="1" thickBot="1" x14ac:dyDescent="0.3">
      <c r="B13" s="194"/>
      <c r="C13" s="196"/>
      <c r="D13" s="205" t="s">
        <v>26</v>
      </c>
      <c r="E13" s="206"/>
      <c r="F13" s="205" t="s">
        <v>30</v>
      </c>
      <c r="G13" s="206"/>
      <c r="H13" s="205" t="s">
        <v>34</v>
      </c>
      <c r="I13" s="206"/>
      <c r="J13" s="221" t="s">
        <v>36</v>
      </c>
      <c r="K13" s="222"/>
      <c r="L13" s="199"/>
      <c r="M13" s="229"/>
      <c r="N13" s="229"/>
      <c r="O13" s="193" t="s">
        <v>23</v>
      </c>
      <c r="P13" s="195" t="s">
        <v>27</v>
      </c>
      <c r="Q13" s="223" t="s">
        <v>28</v>
      </c>
      <c r="R13" s="224"/>
      <c r="S13" s="218" t="s">
        <v>16</v>
      </c>
      <c r="T13" s="219"/>
      <c r="U13" s="219"/>
      <c r="V13" s="219"/>
      <c r="W13" s="219"/>
      <c r="X13" s="220"/>
    </row>
    <row r="14" spans="2:24" ht="27.75" customHeight="1" thickBot="1" x14ac:dyDescent="0.3">
      <c r="B14" s="25" t="s">
        <v>3</v>
      </c>
      <c r="C14" s="2">
        <v>9</v>
      </c>
      <c r="D14" s="33">
        <v>8</v>
      </c>
      <c r="E14" s="74">
        <f>D14/C14</f>
        <v>0.88888888888888884</v>
      </c>
      <c r="F14" s="40">
        <v>0</v>
      </c>
      <c r="G14" s="74">
        <f>F14/C14</f>
        <v>0</v>
      </c>
      <c r="H14" s="29">
        <v>1</v>
      </c>
      <c r="I14" s="51">
        <f>H14/C14</f>
        <v>0.1111111111111111</v>
      </c>
      <c r="J14" s="76">
        <f>SUM(D14,F14,H14)</f>
        <v>9</v>
      </c>
      <c r="K14" s="111">
        <f>J14/C14</f>
        <v>1</v>
      </c>
      <c r="L14" s="38"/>
      <c r="M14" s="38"/>
      <c r="N14" s="39"/>
      <c r="O14" s="194"/>
      <c r="P14" s="196"/>
      <c r="Q14" s="225"/>
      <c r="R14" s="226"/>
      <c r="S14" s="87" t="s">
        <v>43</v>
      </c>
      <c r="T14" s="61" t="s">
        <v>52</v>
      </c>
      <c r="U14" s="61" t="s">
        <v>42</v>
      </c>
      <c r="V14" s="60" t="s">
        <v>17</v>
      </c>
      <c r="W14" s="61" t="s">
        <v>53</v>
      </c>
      <c r="X14" s="62" t="s">
        <v>54</v>
      </c>
    </row>
    <row r="15" spans="2:24" ht="15" customHeight="1" thickBot="1" x14ac:dyDescent="0.3">
      <c r="B15" s="27" t="s">
        <v>9</v>
      </c>
      <c r="C15" s="161">
        <v>26</v>
      </c>
      <c r="D15" s="33">
        <v>6</v>
      </c>
      <c r="E15" s="74">
        <f t="shared" ref="E15:E20" si="10">D15/C15</f>
        <v>0.23076923076923078</v>
      </c>
      <c r="F15" s="40">
        <v>0</v>
      </c>
      <c r="G15" s="74">
        <f t="shared" ref="G15:G20" si="11">F15/C15</f>
        <v>0</v>
      </c>
      <c r="H15" s="29">
        <v>4</v>
      </c>
      <c r="I15" s="51">
        <f t="shared" ref="I15:I20" si="12">H15/C15</f>
        <v>0.15384615384615385</v>
      </c>
      <c r="J15" s="76">
        <f t="shared" ref="J15:J19" si="13">SUM(D15,F15,H15)</f>
        <v>10</v>
      </c>
      <c r="K15" s="49">
        <f t="shared" ref="K15:K19" si="14">J15/C15</f>
        <v>0.38461538461538464</v>
      </c>
      <c r="L15" s="38"/>
      <c r="M15" s="38"/>
      <c r="N15" s="39"/>
      <c r="O15" s="25" t="s">
        <v>3</v>
      </c>
      <c r="P15" s="56">
        <v>8</v>
      </c>
      <c r="Q15" s="11">
        <v>1</v>
      </c>
      <c r="R15" s="53">
        <f>Q15/P15</f>
        <v>0.125</v>
      </c>
      <c r="S15" s="91"/>
      <c r="T15" s="92"/>
      <c r="U15" s="151">
        <v>1</v>
      </c>
      <c r="V15" s="57"/>
      <c r="W15" s="58"/>
      <c r="X15" s="59">
        <v>4</v>
      </c>
    </row>
    <row r="16" spans="2:24" ht="15" customHeight="1" thickBot="1" x14ac:dyDescent="0.3">
      <c r="B16" s="27" t="s">
        <v>4</v>
      </c>
      <c r="C16" s="2">
        <v>9</v>
      </c>
      <c r="D16" s="33">
        <v>8</v>
      </c>
      <c r="E16" s="74">
        <f t="shared" si="10"/>
        <v>0.88888888888888884</v>
      </c>
      <c r="F16" s="40">
        <v>0</v>
      </c>
      <c r="G16" s="74">
        <f t="shared" si="11"/>
        <v>0</v>
      </c>
      <c r="H16" s="29">
        <v>0</v>
      </c>
      <c r="I16" s="51">
        <f t="shared" si="12"/>
        <v>0</v>
      </c>
      <c r="J16" s="76">
        <f t="shared" si="13"/>
        <v>8</v>
      </c>
      <c r="K16" s="49">
        <f t="shared" si="14"/>
        <v>0.88888888888888884</v>
      </c>
      <c r="L16" s="38"/>
      <c r="M16" s="38"/>
      <c r="N16" s="39"/>
      <c r="O16" s="27" t="s">
        <v>9</v>
      </c>
      <c r="P16" s="56">
        <v>6</v>
      </c>
      <c r="Q16" s="33">
        <v>3</v>
      </c>
      <c r="R16" s="53">
        <f t="shared" ref="R16:R21" si="15">Q16/P16</f>
        <v>0.5</v>
      </c>
      <c r="S16" s="93"/>
      <c r="T16" s="146">
        <v>1</v>
      </c>
      <c r="U16" s="146">
        <v>1</v>
      </c>
      <c r="V16" s="7"/>
      <c r="W16" s="12">
        <v>3.8</v>
      </c>
      <c r="X16" s="13">
        <v>3.9</v>
      </c>
    </row>
    <row r="17" spans="2:24" ht="15" customHeight="1" thickBot="1" x14ac:dyDescent="0.3">
      <c r="B17" s="27" t="s">
        <v>10</v>
      </c>
      <c r="C17" s="2">
        <v>9</v>
      </c>
      <c r="D17" s="33">
        <v>4</v>
      </c>
      <c r="E17" s="74">
        <f t="shared" si="10"/>
        <v>0.44444444444444442</v>
      </c>
      <c r="F17" s="40">
        <v>0</v>
      </c>
      <c r="G17" s="74">
        <f t="shared" si="11"/>
        <v>0</v>
      </c>
      <c r="H17" s="29">
        <v>1</v>
      </c>
      <c r="I17" s="51">
        <f t="shared" si="12"/>
        <v>0.1111111111111111</v>
      </c>
      <c r="J17" s="76">
        <f t="shared" si="13"/>
        <v>5</v>
      </c>
      <c r="K17" s="49">
        <f t="shared" si="14"/>
        <v>0.55555555555555558</v>
      </c>
      <c r="L17" s="38"/>
      <c r="M17" s="38"/>
      <c r="N17" s="39"/>
      <c r="O17" s="27" t="s">
        <v>4</v>
      </c>
      <c r="P17" s="56">
        <v>8</v>
      </c>
      <c r="Q17" s="33">
        <v>8</v>
      </c>
      <c r="R17" s="53">
        <f t="shared" si="15"/>
        <v>1</v>
      </c>
      <c r="S17" s="93"/>
      <c r="T17" s="146">
        <v>1</v>
      </c>
      <c r="U17" s="146">
        <v>1</v>
      </c>
      <c r="V17" s="7"/>
      <c r="W17" s="12">
        <v>3.7</v>
      </c>
      <c r="X17" s="13">
        <v>3.5</v>
      </c>
    </row>
    <row r="18" spans="2:24" ht="15.75" thickBot="1" x14ac:dyDescent="0.3">
      <c r="B18" s="27" t="s">
        <v>11</v>
      </c>
      <c r="C18" s="2">
        <v>25</v>
      </c>
      <c r="D18" s="33">
        <v>14</v>
      </c>
      <c r="E18" s="74">
        <f t="shared" si="10"/>
        <v>0.56000000000000005</v>
      </c>
      <c r="F18" s="40">
        <v>0</v>
      </c>
      <c r="G18" s="74">
        <f t="shared" si="11"/>
        <v>0</v>
      </c>
      <c r="H18" s="29">
        <v>4</v>
      </c>
      <c r="I18" s="51">
        <f t="shared" si="12"/>
        <v>0.16</v>
      </c>
      <c r="J18" s="76">
        <f t="shared" si="13"/>
        <v>18</v>
      </c>
      <c r="K18" s="49">
        <f t="shared" si="14"/>
        <v>0.72</v>
      </c>
      <c r="L18" s="38"/>
      <c r="M18" s="38"/>
      <c r="N18" s="39"/>
      <c r="O18" s="27" t="s">
        <v>10</v>
      </c>
      <c r="P18" s="56">
        <v>4</v>
      </c>
      <c r="Q18" s="33">
        <v>3</v>
      </c>
      <c r="R18" s="53">
        <f t="shared" si="15"/>
        <v>0.75</v>
      </c>
      <c r="S18" s="93"/>
      <c r="T18" s="146">
        <v>1</v>
      </c>
      <c r="U18" s="146"/>
      <c r="V18" s="7"/>
      <c r="W18" s="12">
        <v>3.4</v>
      </c>
      <c r="X18" s="13"/>
    </row>
    <row r="19" spans="2:24" ht="16.5" customHeight="1" thickBot="1" x14ac:dyDescent="0.3">
      <c r="B19" s="27" t="s">
        <v>8</v>
      </c>
      <c r="C19" s="34">
        <v>8</v>
      </c>
      <c r="D19" s="41">
        <v>8</v>
      </c>
      <c r="E19" s="114">
        <f t="shared" si="10"/>
        <v>1</v>
      </c>
      <c r="F19" s="40">
        <v>0</v>
      </c>
      <c r="G19" s="75">
        <f t="shared" si="11"/>
        <v>0</v>
      </c>
      <c r="H19" s="30">
        <v>0</v>
      </c>
      <c r="I19" s="52">
        <f t="shared" si="12"/>
        <v>0</v>
      </c>
      <c r="J19" s="76">
        <f t="shared" si="13"/>
        <v>8</v>
      </c>
      <c r="K19" s="113">
        <f t="shared" si="14"/>
        <v>1</v>
      </c>
      <c r="L19" s="38"/>
      <c r="M19" s="38"/>
      <c r="N19" s="39"/>
      <c r="O19" s="27" t="s">
        <v>11</v>
      </c>
      <c r="P19" s="56">
        <v>14</v>
      </c>
      <c r="Q19" s="33"/>
      <c r="R19" s="53">
        <f t="shared" si="15"/>
        <v>0</v>
      </c>
      <c r="S19" s="93"/>
      <c r="T19" s="84"/>
      <c r="U19" s="84"/>
      <c r="V19" s="7"/>
      <c r="W19" s="12"/>
      <c r="X19" s="13"/>
    </row>
    <row r="20" spans="2:24" ht="15.75" thickBot="1" x14ac:dyDescent="0.3">
      <c r="B20" s="5"/>
      <c r="C20" s="22">
        <f>SUM(C14:C19)</f>
        <v>86</v>
      </c>
      <c r="D20" s="4">
        <f>SUM(D14:D19)</f>
        <v>48</v>
      </c>
      <c r="E20" s="20">
        <f t="shared" si="10"/>
        <v>0.55813953488372092</v>
      </c>
      <c r="F20" s="15">
        <f>SUM(F14:F19)</f>
        <v>0</v>
      </c>
      <c r="G20" s="20">
        <f t="shared" si="11"/>
        <v>0</v>
      </c>
      <c r="H20" s="4">
        <f>SUM(H14:H19)</f>
        <v>10</v>
      </c>
      <c r="I20" s="20">
        <f t="shared" si="12"/>
        <v>0.11627906976744186</v>
      </c>
      <c r="J20" s="4">
        <f>SUM(J14:J19)</f>
        <v>58</v>
      </c>
      <c r="K20" s="18">
        <f>J20/C20</f>
        <v>0.67441860465116277</v>
      </c>
      <c r="L20" s="35"/>
      <c r="M20" s="35"/>
      <c r="N20" s="39"/>
      <c r="O20" s="27" t="s">
        <v>8</v>
      </c>
      <c r="P20" s="63">
        <v>8</v>
      </c>
      <c r="Q20" s="41">
        <v>5</v>
      </c>
      <c r="R20" s="64">
        <f t="shared" si="15"/>
        <v>0.625</v>
      </c>
      <c r="S20" s="94"/>
      <c r="T20" s="146">
        <v>1</v>
      </c>
      <c r="U20" s="146"/>
      <c r="V20" s="65"/>
      <c r="W20" s="66">
        <v>3.4</v>
      </c>
      <c r="X20" s="67"/>
    </row>
    <row r="21" spans="2:24" ht="15.75" customHeight="1" thickBot="1" x14ac:dyDescent="0.3">
      <c r="P21" s="4">
        <f>SUM(P15:P20)</f>
        <v>48</v>
      </c>
      <c r="Q21" s="6">
        <f>SUM(Q15:Q20)</f>
        <v>20</v>
      </c>
      <c r="R21" s="68">
        <f t="shared" si="15"/>
        <v>0.41666666666666669</v>
      </c>
      <c r="S21" s="85">
        <f t="shared" ref="S21:V21" si="16">SUM(S15:S20)</f>
        <v>0</v>
      </c>
      <c r="T21" s="146">
        <v>1</v>
      </c>
      <c r="U21" s="146">
        <v>1</v>
      </c>
      <c r="V21" s="69">
        <f t="shared" si="16"/>
        <v>0</v>
      </c>
      <c r="W21" s="6">
        <f>SUM(W15:W20)</f>
        <v>14.3</v>
      </c>
      <c r="X21" s="6">
        <f>SUM(X15:X20)</f>
        <v>11.4</v>
      </c>
    </row>
    <row r="22" spans="2:24" ht="16.5" customHeight="1" thickBot="1" x14ac:dyDescent="0.3">
      <c r="B22" s="193" t="s">
        <v>23</v>
      </c>
      <c r="C22" s="195" t="s">
        <v>25</v>
      </c>
      <c r="D22" s="213" t="s">
        <v>29</v>
      </c>
      <c r="E22" s="214"/>
      <c r="F22" s="214"/>
      <c r="G22" s="214"/>
      <c r="H22" s="214"/>
      <c r="I22" s="215"/>
      <c r="S22" s="98">
        <f>S21/6</f>
        <v>0</v>
      </c>
      <c r="T22" s="99">
        <f>T21/6</f>
        <v>0.16666666666666666</v>
      </c>
      <c r="U22" s="100">
        <f>U21/3</f>
        <v>0.33333333333333331</v>
      </c>
      <c r="V22" s="16">
        <f t="shared" ref="V22" si="17">V21/6</f>
        <v>0</v>
      </c>
      <c r="W22" s="14">
        <f>W21/4</f>
        <v>3.5750000000000002</v>
      </c>
      <c r="X22" s="14">
        <f>X21/3</f>
        <v>3.8000000000000003</v>
      </c>
    </row>
    <row r="23" spans="2:24" ht="26.45" customHeight="1" thickBot="1" x14ac:dyDescent="0.3">
      <c r="B23" s="194"/>
      <c r="C23" s="196"/>
      <c r="D23" s="205" t="s">
        <v>30</v>
      </c>
      <c r="E23" s="206"/>
      <c r="F23" s="227" t="s">
        <v>31</v>
      </c>
      <c r="G23" s="228"/>
      <c r="H23" s="216" t="s">
        <v>33</v>
      </c>
      <c r="I23" s="217"/>
      <c r="J23" s="207" t="s">
        <v>26</v>
      </c>
      <c r="K23" s="208"/>
      <c r="L23" s="207" t="s">
        <v>32</v>
      </c>
      <c r="M23" s="208"/>
      <c r="S23" s="88" t="s">
        <v>12</v>
      </c>
      <c r="T23" s="89" t="s">
        <v>12</v>
      </c>
      <c r="U23" s="90" t="s">
        <v>12</v>
      </c>
    </row>
    <row r="24" spans="2:24" ht="15" customHeight="1" thickBot="1" x14ac:dyDescent="0.3">
      <c r="B24" s="25" t="s">
        <v>3</v>
      </c>
      <c r="C24" s="2">
        <v>9</v>
      </c>
      <c r="D24" s="33">
        <v>0</v>
      </c>
      <c r="E24" s="74">
        <f>D24/C24</f>
        <v>0</v>
      </c>
      <c r="F24" s="40"/>
      <c r="G24" s="44">
        <f>F24/C24</f>
        <v>0</v>
      </c>
      <c r="H24" s="29">
        <v>0</v>
      </c>
      <c r="I24" s="44">
        <f>H24/C24</f>
        <v>0</v>
      </c>
      <c r="J24" s="29">
        <v>8</v>
      </c>
      <c r="K24" s="74">
        <f>J24/C24</f>
        <v>0.88888888888888884</v>
      </c>
      <c r="L24" s="29">
        <f>SUM(D24,F24,H24,J24)</f>
        <v>8</v>
      </c>
      <c r="M24" s="157">
        <f>L24/C24</f>
        <v>0.88888888888888884</v>
      </c>
    </row>
    <row r="25" spans="2:24" ht="15.75" thickBot="1" x14ac:dyDescent="0.3">
      <c r="B25" s="27" t="s">
        <v>9</v>
      </c>
      <c r="C25" s="161">
        <v>26</v>
      </c>
      <c r="D25" s="33">
        <v>0</v>
      </c>
      <c r="E25" s="74">
        <f t="shared" ref="E25:E30" si="18">D25/C25</f>
        <v>0</v>
      </c>
      <c r="F25" s="40"/>
      <c r="G25" s="44">
        <f t="shared" ref="G25:G30" si="19">F25/C25</f>
        <v>0</v>
      </c>
      <c r="H25" s="29">
        <v>14</v>
      </c>
      <c r="I25" s="44">
        <f t="shared" ref="I25:I30" si="20">H25/C25</f>
        <v>0.53846153846153844</v>
      </c>
      <c r="J25" s="29">
        <v>6</v>
      </c>
      <c r="K25" s="74">
        <f t="shared" ref="K25:K30" si="21">J25/C25</f>
        <v>0.23076923076923078</v>
      </c>
      <c r="L25" s="29">
        <f t="shared" ref="L25:L29" si="22">SUM(D25,F25,H25,J25)</f>
        <v>20</v>
      </c>
      <c r="M25" s="157">
        <f t="shared" ref="M25:M30" si="23">L25/C25</f>
        <v>0.76923076923076927</v>
      </c>
    </row>
    <row r="26" spans="2:24" ht="15.75" thickBot="1" x14ac:dyDescent="0.3">
      <c r="B26" s="27" t="s">
        <v>4</v>
      </c>
      <c r="C26" s="2">
        <v>9</v>
      </c>
      <c r="D26" s="33">
        <v>0</v>
      </c>
      <c r="E26" s="74">
        <f t="shared" si="18"/>
        <v>0</v>
      </c>
      <c r="F26" s="40"/>
      <c r="G26" s="44">
        <f t="shared" si="19"/>
        <v>0</v>
      </c>
      <c r="H26" s="29">
        <v>1</v>
      </c>
      <c r="I26" s="44">
        <f t="shared" si="20"/>
        <v>0.1111111111111111</v>
      </c>
      <c r="J26" s="29">
        <v>8</v>
      </c>
      <c r="K26" s="74">
        <f t="shared" si="21"/>
        <v>0.88888888888888884</v>
      </c>
      <c r="L26" s="29">
        <f t="shared" si="22"/>
        <v>9</v>
      </c>
      <c r="M26" s="158">
        <f t="shared" si="23"/>
        <v>1</v>
      </c>
    </row>
    <row r="27" spans="2:24" ht="15" customHeight="1" thickBot="1" x14ac:dyDescent="0.3">
      <c r="B27" s="27" t="s">
        <v>10</v>
      </c>
      <c r="C27" s="2">
        <v>9</v>
      </c>
      <c r="D27" s="33">
        <v>0</v>
      </c>
      <c r="E27" s="74">
        <f t="shared" si="18"/>
        <v>0</v>
      </c>
      <c r="F27" s="40"/>
      <c r="G27" s="44">
        <f t="shared" si="19"/>
        <v>0</v>
      </c>
      <c r="H27" s="29">
        <v>4</v>
      </c>
      <c r="I27" s="44">
        <f t="shared" si="20"/>
        <v>0.44444444444444442</v>
      </c>
      <c r="J27" s="29">
        <v>4</v>
      </c>
      <c r="K27" s="74">
        <f t="shared" si="21"/>
        <v>0.44444444444444442</v>
      </c>
      <c r="L27" s="29">
        <f t="shared" si="22"/>
        <v>8</v>
      </c>
      <c r="M27" s="157">
        <f t="shared" si="23"/>
        <v>0.88888888888888884</v>
      </c>
    </row>
    <row r="28" spans="2:24" ht="15.75" thickBot="1" x14ac:dyDescent="0.3">
      <c r="B28" s="27" t="s">
        <v>11</v>
      </c>
      <c r="C28" s="2">
        <v>25</v>
      </c>
      <c r="D28" s="33">
        <v>0</v>
      </c>
      <c r="E28" s="74">
        <f t="shared" si="18"/>
        <v>0</v>
      </c>
      <c r="F28" s="40">
        <v>6</v>
      </c>
      <c r="G28" s="163">
        <f t="shared" si="19"/>
        <v>0.24</v>
      </c>
      <c r="H28" s="29">
        <v>0</v>
      </c>
      <c r="I28" s="44">
        <f t="shared" si="20"/>
        <v>0</v>
      </c>
      <c r="J28" s="29">
        <v>14</v>
      </c>
      <c r="K28" s="74">
        <f t="shared" si="21"/>
        <v>0.56000000000000005</v>
      </c>
      <c r="L28" s="29">
        <f t="shared" si="22"/>
        <v>20</v>
      </c>
      <c r="M28" s="157">
        <f t="shared" si="23"/>
        <v>0.8</v>
      </c>
    </row>
    <row r="29" spans="2:24" ht="15.75" thickBot="1" x14ac:dyDescent="0.3">
      <c r="B29" s="27" t="s">
        <v>8</v>
      </c>
      <c r="C29" s="34">
        <v>8</v>
      </c>
      <c r="D29" s="41">
        <v>0</v>
      </c>
      <c r="E29" s="75">
        <f t="shared" si="18"/>
        <v>0</v>
      </c>
      <c r="F29" s="34"/>
      <c r="G29" s="45">
        <f t="shared" si="19"/>
        <v>0</v>
      </c>
      <c r="H29" s="30">
        <v>0</v>
      </c>
      <c r="I29" s="45">
        <f t="shared" si="20"/>
        <v>0</v>
      </c>
      <c r="J29" s="30">
        <v>8</v>
      </c>
      <c r="K29" s="114">
        <f t="shared" si="21"/>
        <v>1</v>
      </c>
      <c r="L29" s="29">
        <f t="shared" si="22"/>
        <v>8</v>
      </c>
      <c r="M29" s="159">
        <f t="shared" si="23"/>
        <v>1</v>
      </c>
    </row>
    <row r="30" spans="2:24" ht="15.75" thickBot="1" x14ac:dyDescent="0.3">
      <c r="B30" s="5"/>
      <c r="C30" s="71">
        <f>SUM(C24:C29)</f>
        <v>86</v>
      </c>
      <c r="D30" s="72">
        <f>SUM(D24:D29)</f>
        <v>0</v>
      </c>
      <c r="E30" s="70">
        <f t="shared" si="18"/>
        <v>0</v>
      </c>
      <c r="F30" s="73">
        <f>SUM(F24:F29)</f>
        <v>6</v>
      </c>
      <c r="G30" s="70">
        <f t="shared" si="19"/>
        <v>6.9767441860465115E-2</v>
      </c>
      <c r="H30" s="72">
        <f>SUM(H24:H29)</f>
        <v>19</v>
      </c>
      <c r="I30" s="70">
        <f t="shared" si="20"/>
        <v>0.22093023255813954</v>
      </c>
      <c r="J30" s="72">
        <f>SUM(J24:J29)</f>
        <v>48</v>
      </c>
      <c r="K30" s="70">
        <f t="shared" si="21"/>
        <v>0.55813953488372092</v>
      </c>
      <c r="L30" s="72">
        <f>SUM(L24:L29)</f>
        <v>73</v>
      </c>
      <c r="M30" s="160">
        <f t="shared" si="23"/>
        <v>0.84883720930232553</v>
      </c>
    </row>
  </sheetData>
  <mergeCells count="35">
    <mergeCell ref="O13:O14"/>
    <mergeCell ref="P13:P14"/>
    <mergeCell ref="Q13:R14"/>
    <mergeCell ref="J23:K23"/>
    <mergeCell ref="L23:M23"/>
    <mergeCell ref="F13:G13"/>
    <mergeCell ref="H13:I13"/>
    <mergeCell ref="J13:K13"/>
    <mergeCell ref="B22:B23"/>
    <mergeCell ref="C22:C23"/>
    <mergeCell ref="D22:I22"/>
    <mergeCell ref="D23:E23"/>
    <mergeCell ref="F23:G23"/>
    <mergeCell ref="H23:I23"/>
    <mergeCell ref="T3:U3"/>
    <mergeCell ref="W3:X3"/>
    <mergeCell ref="B12:B13"/>
    <mergeCell ref="C12:C13"/>
    <mergeCell ref="D12:K12"/>
    <mergeCell ref="L12:L13"/>
    <mergeCell ref="M12:N13"/>
    <mergeCell ref="O12:T12"/>
    <mergeCell ref="D13:E13"/>
    <mergeCell ref="B2:B3"/>
    <mergeCell ref="D2:I2"/>
    <mergeCell ref="K2:K3"/>
    <mergeCell ref="L2:L3"/>
    <mergeCell ref="M2:X2"/>
    <mergeCell ref="D3:E3"/>
    <mergeCell ref="S13:X13"/>
    <mergeCell ref="F3:G3"/>
    <mergeCell ref="H3:I3"/>
    <mergeCell ref="M3:N3"/>
    <mergeCell ref="O3:P3"/>
    <mergeCell ref="Q3:R3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0"/>
  <sheetViews>
    <sheetView zoomScale="120" zoomScaleNormal="120" workbookViewId="0">
      <selection activeCell="V1" sqref="V1"/>
    </sheetView>
  </sheetViews>
  <sheetFormatPr defaultRowHeight="15" x14ac:dyDescent="0.25"/>
  <cols>
    <col min="1" max="1" width="0.7109375" customWidth="1"/>
    <col min="2" max="2" width="4" customWidth="1"/>
    <col min="3" max="3" width="5.5703125" customWidth="1"/>
    <col min="4" max="4" width="5.140625" customWidth="1"/>
    <col min="5" max="5" width="6.42578125" customWidth="1"/>
    <col min="6" max="6" width="5" customWidth="1"/>
    <col min="7" max="7" width="6" customWidth="1"/>
    <col min="8" max="8" width="5.42578125" customWidth="1"/>
    <col min="9" max="9" width="6.7109375" customWidth="1"/>
    <col min="10" max="10" width="3.28515625" customWidth="1"/>
    <col min="11" max="11" width="6.42578125" customWidth="1"/>
    <col min="12" max="12" width="4.28515625" customWidth="1"/>
    <col min="13" max="13" width="6" customWidth="1"/>
    <col min="14" max="14" width="6.85546875" customWidth="1"/>
    <col min="15" max="15" width="4.42578125" customWidth="1"/>
    <col min="16" max="16" width="6.140625" customWidth="1"/>
    <col min="17" max="17" width="4.7109375" customWidth="1"/>
    <col min="18" max="18" width="7.140625" customWidth="1"/>
    <col min="19" max="19" width="7" customWidth="1"/>
    <col min="20" max="20" width="6.7109375" customWidth="1"/>
    <col min="21" max="21" width="10" customWidth="1"/>
    <col min="22" max="22" width="7.28515625" customWidth="1"/>
    <col min="23" max="23" width="4.85546875" customWidth="1"/>
    <col min="24" max="24" width="8.7109375" customWidth="1"/>
  </cols>
  <sheetData>
    <row r="1" spans="2:24" ht="21.75" thickBot="1" x14ac:dyDescent="0.4">
      <c r="B1" s="10" t="s">
        <v>18</v>
      </c>
      <c r="C1" s="9"/>
      <c r="D1" s="9"/>
      <c r="E1" s="9"/>
      <c r="T1" t="s">
        <v>65</v>
      </c>
      <c r="V1" s="251" t="s">
        <v>66</v>
      </c>
    </row>
    <row r="2" spans="2:24" ht="15" customHeight="1" thickBot="1" x14ac:dyDescent="0.3">
      <c r="B2" s="193" t="s">
        <v>23</v>
      </c>
      <c r="C2" s="23" t="s">
        <v>21</v>
      </c>
      <c r="D2" s="200" t="s">
        <v>1</v>
      </c>
      <c r="E2" s="201"/>
      <c r="F2" s="201"/>
      <c r="G2" s="201"/>
      <c r="H2" s="201"/>
      <c r="I2" s="202"/>
      <c r="K2" s="193" t="s">
        <v>23</v>
      </c>
      <c r="L2" s="195" t="s">
        <v>25</v>
      </c>
      <c r="M2" s="203" t="s">
        <v>7</v>
      </c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</row>
    <row r="3" spans="2:24" ht="24" customHeight="1" thickBot="1" x14ac:dyDescent="0.3">
      <c r="B3" s="194"/>
      <c r="C3" s="121" t="s">
        <v>22</v>
      </c>
      <c r="D3" s="205" t="s">
        <v>5</v>
      </c>
      <c r="E3" s="206"/>
      <c r="F3" s="205" t="s">
        <v>2</v>
      </c>
      <c r="G3" s="206"/>
      <c r="H3" s="207" t="s">
        <v>0</v>
      </c>
      <c r="I3" s="208"/>
      <c r="K3" s="194"/>
      <c r="L3" s="196"/>
      <c r="M3" s="209" t="s">
        <v>6</v>
      </c>
      <c r="N3" s="210"/>
      <c r="O3" s="209" t="s">
        <v>24</v>
      </c>
      <c r="P3" s="210"/>
      <c r="Q3" s="211" t="s">
        <v>0</v>
      </c>
      <c r="R3" s="212"/>
      <c r="T3" s="209" t="s">
        <v>13</v>
      </c>
      <c r="U3" s="210"/>
      <c r="W3" s="209" t="s">
        <v>37</v>
      </c>
      <c r="X3" s="210"/>
    </row>
    <row r="4" spans="2:24" ht="15" customHeight="1" thickBot="1" x14ac:dyDescent="0.3">
      <c r="B4" s="25" t="s">
        <v>3</v>
      </c>
      <c r="C4" s="26">
        <v>19</v>
      </c>
      <c r="D4" s="2">
        <v>9</v>
      </c>
      <c r="E4" s="17">
        <f>D4/C4</f>
        <v>0.47368421052631576</v>
      </c>
      <c r="F4" s="1"/>
      <c r="G4" s="17">
        <f>F4/C4</f>
        <v>0</v>
      </c>
      <c r="H4" s="29">
        <f>SUM(D4,F4)</f>
        <v>9</v>
      </c>
      <c r="I4" s="51">
        <f>H4/C4</f>
        <v>0.47368421052631576</v>
      </c>
      <c r="K4" s="25" t="s">
        <v>3</v>
      </c>
      <c r="L4" s="2">
        <v>9</v>
      </c>
      <c r="M4" s="11">
        <v>7</v>
      </c>
      <c r="N4" s="46">
        <f>M4/L4</f>
        <v>0.77777777777777779</v>
      </c>
      <c r="O4" s="11">
        <v>1</v>
      </c>
      <c r="P4" s="46">
        <f>O4/L4</f>
        <v>0.1111111111111111</v>
      </c>
      <c r="Q4" s="42">
        <f>SUM(M4,O4)</f>
        <v>8</v>
      </c>
      <c r="R4" s="79">
        <f>Q4/L4</f>
        <v>0.88888888888888884</v>
      </c>
      <c r="T4" s="11">
        <v>0</v>
      </c>
      <c r="U4" s="77">
        <f>T4/L4</f>
        <v>0</v>
      </c>
      <c r="W4" s="11">
        <v>3</v>
      </c>
      <c r="X4" s="77">
        <f>W4/L4</f>
        <v>0.33333333333333331</v>
      </c>
    </row>
    <row r="5" spans="2:24" ht="15.75" thickBot="1" x14ac:dyDescent="0.3">
      <c r="B5" s="27" t="s">
        <v>9</v>
      </c>
      <c r="C5" s="28">
        <v>28</v>
      </c>
      <c r="D5" s="161">
        <v>25</v>
      </c>
      <c r="E5" s="17">
        <f>D5/C5</f>
        <v>0.8928571428571429</v>
      </c>
      <c r="F5" s="162">
        <v>1</v>
      </c>
      <c r="G5" s="17">
        <f t="shared" ref="G5:G10" si="0">F5/C5</f>
        <v>3.5714285714285712E-2</v>
      </c>
      <c r="H5" s="29">
        <f t="shared" ref="H5:H9" si="1">SUM(D5,F5)</f>
        <v>26</v>
      </c>
      <c r="I5" s="51">
        <f t="shared" ref="I5:I10" si="2">H5/C5</f>
        <v>0.9285714285714286</v>
      </c>
      <c r="K5" s="27" t="s">
        <v>9</v>
      </c>
      <c r="L5" s="161">
        <v>25</v>
      </c>
      <c r="M5" s="33">
        <v>3</v>
      </c>
      <c r="N5" s="47">
        <f t="shared" ref="N5:N10" si="3">M5/L5</f>
        <v>0.12</v>
      </c>
      <c r="O5" s="33">
        <v>3</v>
      </c>
      <c r="P5" s="47">
        <f t="shared" ref="P5:P10" si="4">O5/L5</f>
        <v>0.12</v>
      </c>
      <c r="Q5" s="29">
        <f t="shared" ref="Q5:Q9" si="5">SUM(M5,O5)</f>
        <v>6</v>
      </c>
      <c r="R5" s="51">
        <f t="shared" ref="R5:R10" si="6">Q5/L5</f>
        <v>0.24</v>
      </c>
      <c r="T5" s="33">
        <v>0</v>
      </c>
      <c r="U5" s="49">
        <f t="shared" ref="U5:U10" si="7">T5/L5</f>
        <v>0</v>
      </c>
      <c r="W5" s="33">
        <v>1</v>
      </c>
      <c r="X5" s="77">
        <f t="shared" ref="X5:X10" si="8">W5/L5</f>
        <v>0.04</v>
      </c>
    </row>
    <row r="6" spans="2:24" ht="15.75" thickBot="1" x14ac:dyDescent="0.3">
      <c r="B6" s="27" t="s">
        <v>4</v>
      </c>
      <c r="C6" s="28">
        <v>15</v>
      </c>
      <c r="D6" s="2">
        <v>9</v>
      </c>
      <c r="E6" s="17">
        <f>D6/C6</f>
        <v>0.6</v>
      </c>
      <c r="F6" s="1"/>
      <c r="G6" s="17">
        <f t="shared" ref="G6" si="9">F6/C6</f>
        <v>0</v>
      </c>
      <c r="H6" s="29">
        <f t="shared" ref="H6" si="10">SUM(D6,F6)</f>
        <v>9</v>
      </c>
      <c r="I6" s="51">
        <f t="shared" ref="I6" si="11">H6/C6</f>
        <v>0.6</v>
      </c>
      <c r="K6" s="27" t="s">
        <v>4</v>
      </c>
      <c r="L6" s="2">
        <v>9</v>
      </c>
      <c r="M6" s="33">
        <v>6</v>
      </c>
      <c r="N6" s="47">
        <f t="shared" ref="N6" si="12">M6/L6</f>
        <v>0.66666666666666663</v>
      </c>
      <c r="O6" s="33">
        <v>2</v>
      </c>
      <c r="P6" s="47">
        <f t="shared" ref="P6" si="13">O6/L6</f>
        <v>0.22222222222222221</v>
      </c>
      <c r="Q6" s="29">
        <f t="shared" ref="Q6" si="14">SUM(M6,O6)</f>
        <v>8</v>
      </c>
      <c r="R6" s="51">
        <f t="shared" ref="R6" si="15">Q6/L6</f>
        <v>0.88888888888888884</v>
      </c>
      <c r="T6" s="33">
        <v>0</v>
      </c>
      <c r="U6" s="49">
        <f t="shared" ref="U6" si="16">T6/L6</f>
        <v>0</v>
      </c>
      <c r="W6" s="33">
        <v>0</v>
      </c>
      <c r="X6" s="77">
        <f t="shared" ref="X6" si="17">W6/L6</f>
        <v>0</v>
      </c>
    </row>
    <row r="7" spans="2:24" ht="15.75" thickBot="1" x14ac:dyDescent="0.3">
      <c r="B7" s="27" t="s">
        <v>10</v>
      </c>
      <c r="C7" s="28">
        <v>14</v>
      </c>
      <c r="D7" s="2">
        <v>9</v>
      </c>
      <c r="E7" s="17">
        <f t="shared" ref="E7:E10" si="18">D7/C7</f>
        <v>0.6428571428571429</v>
      </c>
      <c r="F7" s="1"/>
      <c r="G7" s="17">
        <f t="shared" si="0"/>
        <v>0</v>
      </c>
      <c r="H7" s="29">
        <f t="shared" si="1"/>
        <v>9</v>
      </c>
      <c r="I7" s="51">
        <f t="shared" si="2"/>
        <v>0.6428571428571429</v>
      </c>
      <c r="K7" s="27" t="s">
        <v>10</v>
      </c>
      <c r="L7" s="2">
        <v>9</v>
      </c>
      <c r="M7" s="33">
        <v>4</v>
      </c>
      <c r="N7" s="47">
        <f t="shared" si="3"/>
        <v>0.44444444444444442</v>
      </c>
      <c r="O7" s="33">
        <v>0</v>
      </c>
      <c r="P7" s="47">
        <f t="shared" si="4"/>
        <v>0</v>
      </c>
      <c r="Q7" s="29">
        <f t="shared" si="5"/>
        <v>4</v>
      </c>
      <c r="R7" s="51">
        <f t="shared" si="6"/>
        <v>0.44444444444444442</v>
      </c>
      <c r="T7" s="33">
        <v>0</v>
      </c>
      <c r="U7" s="49">
        <f t="shared" si="7"/>
        <v>0</v>
      </c>
      <c r="W7" s="33">
        <v>2</v>
      </c>
      <c r="X7" s="77">
        <f t="shared" si="8"/>
        <v>0.22222222222222221</v>
      </c>
    </row>
    <row r="8" spans="2:24" ht="15.75" thickBot="1" x14ac:dyDescent="0.3">
      <c r="B8" s="27" t="s">
        <v>11</v>
      </c>
      <c r="C8" s="28">
        <v>26</v>
      </c>
      <c r="D8" s="2">
        <v>25</v>
      </c>
      <c r="E8" s="17">
        <f t="shared" si="18"/>
        <v>0.96153846153846156</v>
      </c>
      <c r="F8" s="1"/>
      <c r="G8" s="17">
        <f t="shared" si="0"/>
        <v>0</v>
      </c>
      <c r="H8" s="29">
        <f t="shared" si="1"/>
        <v>25</v>
      </c>
      <c r="I8" s="51">
        <f t="shared" si="2"/>
        <v>0.96153846153846156</v>
      </c>
      <c r="K8" s="27" t="s">
        <v>11</v>
      </c>
      <c r="L8" s="2">
        <v>25</v>
      </c>
      <c r="M8" s="33">
        <v>1</v>
      </c>
      <c r="N8" s="47">
        <f t="shared" si="3"/>
        <v>0.04</v>
      </c>
      <c r="O8" s="33">
        <v>13</v>
      </c>
      <c r="P8" s="47">
        <f t="shared" si="4"/>
        <v>0.52</v>
      </c>
      <c r="Q8" s="29">
        <f t="shared" si="5"/>
        <v>14</v>
      </c>
      <c r="R8" s="51">
        <f t="shared" si="6"/>
        <v>0.56000000000000005</v>
      </c>
      <c r="T8" s="33">
        <v>0</v>
      </c>
      <c r="U8" s="49">
        <f t="shared" si="7"/>
        <v>0</v>
      </c>
      <c r="W8" s="33">
        <v>0</v>
      </c>
      <c r="X8" s="77">
        <f t="shared" si="8"/>
        <v>0</v>
      </c>
    </row>
    <row r="9" spans="2:24" ht="15.75" thickBot="1" x14ac:dyDescent="0.3">
      <c r="B9" s="27" t="s">
        <v>8</v>
      </c>
      <c r="C9" s="28">
        <v>16</v>
      </c>
      <c r="D9" s="34">
        <v>8</v>
      </c>
      <c r="E9" s="19">
        <f t="shared" si="18"/>
        <v>0.5</v>
      </c>
      <c r="F9" s="3"/>
      <c r="G9" s="19">
        <f t="shared" si="0"/>
        <v>0</v>
      </c>
      <c r="H9" s="30">
        <f t="shared" si="1"/>
        <v>8</v>
      </c>
      <c r="I9" s="52">
        <f t="shared" si="2"/>
        <v>0.5</v>
      </c>
      <c r="K9" s="27" t="s">
        <v>8</v>
      </c>
      <c r="L9" s="34">
        <v>8</v>
      </c>
      <c r="M9" s="41">
        <v>8</v>
      </c>
      <c r="N9" s="48">
        <f t="shared" si="3"/>
        <v>1</v>
      </c>
      <c r="O9" s="33">
        <v>0</v>
      </c>
      <c r="P9" s="48">
        <f t="shared" si="4"/>
        <v>0</v>
      </c>
      <c r="Q9" s="30">
        <f t="shared" si="5"/>
        <v>8</v>
      </c>
      <c r="R9" s="52">
        <f t="shared" si="6"/>
        <v>1</v>
      </c>
      <c r="T9" s="41">
        <v>0</v>
      </c>
      <c r="U9" s="50">
        <f t="shared" si="7"/>
        <v>0</v>
      </c>
      <c r="W9" s="41">
        <v>8</v>
      </c>
      <c r="X9" s="110">
        <f t="shared" si="8"/>
        <v>1</v>
      </c>
    </row>
    <row r="10" spans="2:24" ht="15.75" thickBot="1" x14ac:dyDescent="0.3">
      <c r="B10" s="5"/>
      <c r="C10" s="22">
        <f>SUM(C4:C9)</f>
        <v>118</v>
      </c>
      <c r="D10" s="4">
        <f>SUM(D4:D9)</f>
        <v>85</v>
      </c>
      <c r="E10" s="20">
        <f t="shared" si="18"/>
        <v>0.72033898305084743</v>
      </c>
      <c r="F10" s="15">
        <f>SUM(F4:F9)</f>
        <v>1</v>
      </c>
      <c r="G10" s="20">
        <f t="shared" si="0"/>
        <v>8.4745762711864406E-3</v>
      </c>
      <c r="H10" s="4">
        <f>SUM(H4:H9)</f>
        <v>86</v>
      </c>
      <c r="I10" s="20">
        <f t="shared" si="2"/>
        <v>0.72881355932203384</v>
      </c>
      <c r="K10" s="5"/>
      <c r="L10" s="22">
        <f>SUM(L4:L9)</f>
        <v>85</v>
      </c>
      <c r="M10" s="4">
        <f>SUM(M4:M9)</f>
        <v>29</v>
      </c>
      <c r="N10" s="20">
        <f t="shared" si="3"/>
        <v>0.3411764705882353</v>
      </c>
      <c r="O10" s="15">
        <f>SUM(O4:O9)</f>
        <v>19</v>
      </c>
      <c r="P10" s="20">
        <f t="shared" si="4"/>
        <v>0.22352941176470589</v>
      </c>
      <c r="Q10" s="4">
        <f>SUM(Q4:Q9)</f>
        <v>48</v>
      </c>
      <c r="R10" s="20">
        <f t="shared" si="6"/>
        <v>0.56470588235294117</v>
      </c>
      <c r="T10" s="4">
        <f>SUM(T4:T9)</f>
        <v>0</v>
      </c>
      <c r="U10" s="20">
        <f t="shared" si="7"/>
        <v>0</v>
      </c>
      <c r="W10" s="4">
        <f>SUM(W4:W9)</f>
        <v>14</v>
      </c>
      <c r="X10" s="20">
        <f t="shared" si="8"/>
        <v>0.16470588235294117</v>
      </c>
    </row>
    <row r="11" spans="2:24" ht="8.25" customHeight="1" thickBot="1" x14ac:dyDescent="0.3">
      <c r="B11" s="5"/>
      <c r="C11" s="35"/>
      <c r="D11" s="35"/>
      <c r="E11" s="36"/>
      <c r="F11" s="35"/>
      <c r="G11" s="37"/>
      <c r="H11" s="35"/>
      <c r="I11" s="37"/>
    </row>
    <row r="12" spans="2:24" ht="12.75" customHeight="1" thickBot="1" x14ac:dyDescent="0.3">
      <c r="B12" s="193" t="s">
        <v>23</v>
      </c>
      <c r="C12" s="195" t="s">
        <v>25</v>
      </c>
      <c r="D12" s="197" t="s">
        <v>35</v>
      </c>
      <c r="E12" s="198"/>
      <c r="F12" s="198"/>
      <c r="G12" s="198"/>
      <c r="H12" s="198"/>
      <c r="I12" s="198"/>
      <c r="J12" s="198"/>
      <c r="K12" s="198"/>
      <c r="L12" s="199"/>
      <c r="M12" s="229"/>
      <c r="N12" s="229"/>
      <c r="O12" s="230"/>
      <c r="P12" s="230"/>
      <c r="Q12" s="230"/>
      <c r="R12" s="230"/>
      <c r="S12" s="230"/>
      <c r="T12" s="230"/>
    </row>
    <row r="13" spans="2:24" ht="26.45" customHeight="1" thickBot="1" x14ac:dyDescent="0.3">
      <c r="B13" s="194"/>
      <c r="C13" s="196"/>
      <c r="D13" s="205" t="s">
        <v>26</v>
      </c>
      <c r="E13" s="206"/>
      <c r="F13" s="205" t="s">
        <v>30</v>
      </c>
      <c r="G13" s="206"/>
      <c r="H13" s="205" t="s">
        <v>34</v>
      </c>
      <c r="I13" s="206"/>
      <c r="J13" s="221" t="s">
        <v>36</v>
      </c>
      <c r="K13" s="222"/>
      <c r="L13" s="199"/>
      <c r="M13" s="229"/>
      <c r="N13" s="229"/>
      <c r="O13" s="193" t="s">
        <v>23</v>
      </c>
      <c r="P13" s="195" t="s">
        <v>27</v>
      </c>
      <c r="Q13" s="223" t="s">
        <v>28</v>
      </c>
      <c r="R13" s="224"/>
      <c r="S13" s="218" t="s">
        <v>16</v>
      </c>
      <c r="T13" s="219"/>
      <c r="U13" s="219"/>
      <c r="V13" s="219"/>
      <c r="W13" s="219"/>
      <c r="X13" s="220"/>
    </row>
    <row r="14" spans="2:24" ht="27.75" customHeight="1" thickBot="1" x14ac:dyDescent="0.3">
      <c r="B14" s="25" t="s">
        <v>3</v>
      </c>
      <c r="C14" s="2">
        <v>9</v>
      </c>
      <c r="D14" s="33">
        <v>8</v>
      </c>
      <c r="E14" s="74">
        <f>D14/C14</f>
        <v>0.88888888888888884</v>
      </c>
      <c r="F14" s="40">
        <v>0</v>
      </c>
      <c r="G14" s="74">
        <f>F14/C14</f>
        <v>0</v>
      </c>
      <c r="H14" s="29">
        <v>1</v>
      </c>
      <c r="I14" s="51">
        <f>H14/C14</f>
        <v>0.1111111111111111</v>
      </c>
      <c r="J14" s="76">
        <f>SUM(D14,F14,H14)</f>
        <v>9</v>
      </c>
      <c r="K14" s="111">
        <f>J14/C14</f>
        <v>1</v>
      </c>
      <c r="L14" s="38"/>
      <c r="M14" s="38"/>
      <c r="N14" s="39"/>
      <c r="O14" s="194"/>
      <c r="P14" s="196"/>
      <c r="Q14" s="225"/>
      <c r="R14" s="226"/>
      <c r="S14" s="87" t="s">
        <v>43</v>
      </c>
      <c r="T14" s="61" t="s">
        <v>52</v>
      </c>
      <c r="U14" s="61" t="s">
        <v>42</v>
      </c>
      <c r="V14" s="60" t="s">
        <v>17</v>
      </c>
      <c r="W14" s="61" t="s">
        <v>53</v>
      </c>
      <c r="X14" s="62" t="s">
        <v>54</v>
      </c>
    </row>
    <row r="15" spans="2:24" ht="15" customHeight="1" thickBot="1" x14ac:dyDescent="0.3">
      <c r="B15" s="27" t="s">
        <v>9</v>
      </c>
      <c r="C15" s="161">
        <v>25</v>
      </c>
      <c r="D15" s="33">
        <v>6</v>
      </c>
      <c r="E15" s="74">
        <f t="shared" ref="E15:E20" si="19">D15/C15</f>
        <v>0.24</v>
      </c>
      <c r="F15" s="40">
        <v>0</v>
      </c>
      <c r="G15" s="74">
        <f t="shared" ref="G15:G20" si="20">F15/C15</f>
        <v>0</v>
      </c>
      <c r="H15" s="29">
        <v>4</v>
      </c>
      <c r="I15" s="51">
        <f t="shared" ref="I15:I20" si="21">H15/C15</f>
        <v>0.16</v>
      </c>
      <c r="J15" s="76">
        <f t="shared" ref="J15:J19" si="22">SUM(D15,F15,H15)</f>
        <v>10</v>
      </c>
      <c r="K15" s="49">
        <f t="shared" ref="K15:K19" si="23">J15/C15</f>
        <v>0.4</v>
      </c>
      <c r="L15" s="38"/>
      <c r="M15" s="38"/>
      <c r="N15" s="39"/>
      <c r="O15" s="25" t="s">
        <v>3</v>
      </c>
      <c r="P15" s="56">
        <v>8</v>
      </c>
      <c r="Q15" s="11">
        <v>1</v>
      </c>
      <c r="R15" s="53">
        <f>Q15/P15</f>
        <v>0.125</v>
      </c>
      <c r="S15" s="91"/>
      <c r="T15" s="92"/>
      <c r="U15" s="151">
        <v>1</v>
      </c>
      <c r="V15" s="57"/>
      <c r="W15" s="58"/>
      <c r="X15" s="59">
        <v>4</v>
      </c>
    </row>
    <row r="16" spans="2:24" ht="15" customHeight="1" thickBot="1" x14ac:dyDescent="0.3">
      <c r="B16" s="27" t="s">
        <v>4</v>
      </c>
      <c r="C16" s="2">
        <v>9</v>
      </c>
      <c r="D16" s="33">
        <v>8</v>
      </c>
      <c r="E16" s="74">
        <f t="shared" ref="E16" si="24">D16/C16</f>
        <v>0.88888888888888884</v>
      </c>
      <c r="F16" s="40">
        <v>0</v>
      </c>
      <c r="G16" s="74">
        <f t="shared" ref="G16" si="25">F16/C16</f>
        <v>0</v>
      </c>
      <c r="H16" s="29">
        <v>0</v>
      </c>
      <c r="I16" s="51">
        <f t="shared" ref="I16" si="26">H16/C16</f>
        <v>0</v>
      </c>
      <c r="J16" s="76">
        <f t="shared" ref="J16" si="27">SUM(D16,F16,H16)</f>
        <v>8</v>
      </c>
      <c r="K16" s="49">
        <f t="shared" ref="K16" si="28">J16/C16</f>
        <v>0.88888888888888884</v>
      </c>
      <c r="L16" s="38"/>
      <c r="M16" s="38"/>
      <c r="N16" s="39"/>
      <c r="O16" s="27" t="s">
        <v>9</v>
      </c>
      <c r="P16" s="56">
        <v>6</v>
      </c>
      <c r="Q16" s="33">
        <v>3</v>
      </c>
      <c r="R16" s="53">
        <f t="shared" ref="R16:R21" si="29">Q16/P16</f>
        <v>0.5</v>
      </c>
      <c r="S16" s="93"/>
      <c r="T16" s="146">
        <v>1</v>
      </c>
      <c r="U16" s="146">
        <v>1</v>
      </c>
      <c r="V16" s="7"/>
      <c r="W16" s="12">
        <v>3.8</v>
      </c>
      <c r="X16" s="13">
        <v>3.9</v>
      </c>
    </row>
    <row r="17" spans="2:24" ht="15" customHeight="1" thickBot="1" x14ac:dyDescent="0.3">
      <c r="B17" s="27" t="s">
        <v>10</v>
      </c>
      <c r="C17" s="2">
        <v>9</v>
      </c>
      <c r="D17" s="33">
        <v>4</v>
      </c>
      <c r="E17" s="74">
        <f t="shared" si="19"/>
        <v>0.44444444444444442</v>
      </c>
      <c r="F17" s="40">
        <v>0</v>
      </c>
      <c r="G17" s="74">
        <f t="shared" si="20"/>
        <v>0</v>
      </c>
      <c r="H17" s="29">
        <v>1</v>
      </c>
      <c r="I17" s="51">
        <f t="shared" si="21"/>
        <v>0.1111111111111111</v>
      </c>
      <c r="J17" s="76">
        <f t="shared" si="22"/>
        <v>5</v>
      </c>
      <c r="K17" s="49">
        <f t="shared" si="23"/>
        <v>0.55555555555555558</v>
      </c>
      <c r="L17" s="38"/>
      <c r="M17" s="38"/>
      <c r="N17" s="39"/>
      <c r="O17" s="27" t="s">
        <v>4</v>
      </c>
      <c r="P17" s="56">
        <v>8</v>
      </c>
      <c r="Q17" s="33">
        <v>8</v>
      </c>
      <c r="R17" s="53">
        <f t="shared" si="29"/>
        <v>1</v>
      </c>
      <c r="S17" s="93"/>
      <c r="T17" s="146">
        <v>1</v>
      </c>
      <c r="U17" s="146">
        <v>1</v>
      </c>
      <c r="V17" s="7"/>
      <c r="W17" s="12">
        <v>3.7</v>
      </c>
      <c r="X17" s="13">
        <v>3.5</v>
      </c>
    </row>
    <row r="18" spans="2:24" ht="15.75" thickBot="1" x14ac:dyDescent="0.3">
      <c r="B18" s="27" t="s">
        <v>11</v>
      </c>
      <c r="C18" s="2">
        <v>25</v>
      </c>
      <c r="D18" s="33">
        <v>14</v>
      </c>
      <c r="E18" s="74">
        <f t="shared" si="19"/>
        <v>0.56000000000000005</v>
      </c>
      <c r="F18" s="40">
        <v>0</v>
      </c>
      <c r="G18" s="74">
        <f t="shared" si="20"/>
        <v>0</v>
      </c>
      <c r="H18" s="29">
        <v>4</v>
      </c>
      <c r="I18" s="51">
        <f t="shared" si="21"/>
        <v>0.16</v>
      </c>
      <c r="J18" s="76">
        <f t="shared" si="22"/>
        <v>18</v>
      </c>
      <c r="K18" s="49">
        <f t="shared" si="23"/>
        <v>0.72</v>
      </c>
      <c r="L18" s="38"/>
      <c r="M18" s="38"/>
      <c r="N18" s="39"/>
      <c r="O18" s="27" t="s">
        <v>10</v>
      </c>
      <c r="P18" s="56">
        <v>4</v>
      </c>
      <c r="Q18" s="33">
        <v>3</v>
      </c>
      <c r="R18" s="53">
        <f t="shared" si="29"/>
        <v>0.75</v>
      </c>
      <c r="S18" s="93"/>
      <c r="T18" s="146">
        <v>1</v>
      </c>
      <c r="U18" s="146"/>
      <c r="V18" s="7"/>
      <c r="W18" s="12">
        <v>3.4</v>
      </c>
      <c r="X18" s="13"/>
    </row>
    <row r="19" spans="2:24" ht="16.5" customHeight="1" thickBot="1" x14ac:dyDescent="0.3">
      <c r="B19" s="27" t="s">
        <v>8</v>
      </c>
      <c r="C19" s="34">
        <v>8</v>
      </c>
      <c r="D19" s="41">
        <v>8</v>
      </c>
      <c r="E19" s="114">
        <f t="shared" si="19"/>
        <v>1</v>
      </c>
      <c r="F19" s="40">
        <v>0</v>
      </c>
      <c r="G19" s="75">
        <f t="shared" si="20"/>
        <v>0</v>
      </c>
      <c r="H19" s="30">
        <v>0</v>
      </c>
      <c r="I19" s="52">
        <f t="shared" si="21"/>
        <v>0</v>
      </c>
      <c r="J19" s="76">
        <f t="shared" si="22"/>
        <v>8</v>
      </c>
      <c r="K19" s="113">
        <f t="shared" si="23"/>
        <v>1</v>
      </c>
      <c r="L19" s="38"/>
      <c r="M19" s="38"/>
      <c r="N19" s="39"/>
      <c r="O19" s="27" t="s">
        <v>11</v>
      </c>
      <c r="P19" s="56">
        <v>14</v>
      </c>
      <c r="Q19" s="33"/>
      <c r="R19" s="53">
        <f t="shared" si="29"/>
        <v>0</v>
      </c>
      <c r="S19" s="93"/>
      <c r="T19" s="84"/>
      <c r="U19" s="84"/>
      <c r="V19" s="7"/>
      <c r="W19" s="12"/>
      <c r="X19" s="13"/>
    </row>
    <row r="20" spans="2:24" ht="15.75" thickBot="1" x14ac:dyDescent="0.3">
      <c r="B20" s="5"/>
      <c r="C20" s="22">
        <f>SUM(C14:C19)</f>
        <v>85</v>
      </c>
      <c r="D20" s="4">
        <f>SUM(D14:D19)</f>
        <v>48</v>
      </c>
      <c r="E20" s="20">
        <f t="shared" si="19"/>
        <v>0.56470588235294117</v>
      </c>
      <c r="F20" s="15">
        <f>SUM(F14:F19)</f>
        <v>0</v>
      </c>
      <c r="G20" s="20">
        <f t="shared" si="20"/>
        <v>0</v>
      </c>
      <c r="H20" s="4">
        <f>SUM(H14:H19)</f>
        <v>10</v>
      </c>
      <c r="I20" s="20">
        <f t="shared" si="21"/>
        <v>0.11764705882352941</v>
      </c>
      <c r="J20" s="4">
        <f>SUM(J14:J19)</f>
        <v>58</v>
      </c>
      <c r="K20" s="18">
        <f>J20/C20</f>
        <v>0.68235294117647061</v>
      </c>
      <c r="L20" s="35"/>
      <c r="M20" s="35"/>
      <c r="N20" s="39"/>
      <c r="O20" s="27" t="s">
        <v>8</v>
      </c>
      <c r="P20" s="63">
        <v>8</v>
      </c>
      <c r="Q20" s="41">
        <v>5</v>
      </c>
      <c r="R20" s="64">
        <f t="shared" si="29"/>
        <v>0.625</v>
      </c>
      <c r="S20" s="94"/>
      <c r="T20" s="146">
        <v>1</v>
      </c>
      <c r="U20" s="146"/>
      <c r="V20" s="65"/>
      <c r="W20" s="66">
        <v>3.4</v>
      </c>
      <c r="X20" s="67"/>
    </row>
    <row r="21" spans="2:24" ht="15.75" customHeight="1" thickBot="1" x14ac:dyDescent="0.3">
      <c r="P21" s="4">
        <f>SUM(P15:P20)</f>
        <v>48</v>
      </c>
      <c r="Q21" s="6">
        <f>SUM(Q15:Q20)</f>
        <v>20</v>
      </c>
      <c r="R21" s="68">
        <f t="shared" si="29"/>
        <v>0.41666666666666669</v>
      </c>
      <c r="S21" s="85">
        <f t="shared" ref="S21:V21" si="30">SUM(S15:S20)</f>
        <v>0</v>
      </c>
      <c r="T21" s="146">
        <v>1</v>
      </c>
      <c r="U21" s="146">
        <v>1</v>
      </c>
      <c r="V21" s="69">
        <f t="shared" si="30"/>
        <v>0</v>
      </c>
      <c r="W21" s="6">
        <f>SUM(W15:W20)</f>
        <v>14.3</v>
      </c>
      <c r="X21" s="6">
        <f>SUM(X15:X20)</f>
        <v>11.4</v>
      </c>
    </row>
    <row r="22" spans="2:24" ht="16.5" customHeight="1" thickBot="1" x14ac:dyDescent="0.3">
      <c r="B22" s="193" t="s">
        <v>23</v>
      </c>
      <c r="C22" s="195" t="s">
        <v>25</v>
      </c>
      <c r="D22" s="213" t="s">
        <v>29</v>
      </c>
      <c r="E22" s="214"/>
      <c r="F22" s="214"/>
      <c r="G22" s="214"/>
      <c r="H22" s="214"/>
      <c r="I22" s="215"/>
      <c r="S22" s="98">
        <f>S21/6</f>
        <v>0</v>
      </c>
      <c r="T22" s="99">
        <f>T21/6</f>
        <v>0.16666666666666666</v>
      </c>
      <c r="U22" s="100">
        <f>U21/3</f>
        <v>0.33333333333333331</v>
      </c>
      <c r="V22" s="16">
        <f t="shared" ref="V22" si="31">V21/6</f>
        <v>0</v>
      </c>
      <c r="W22" s="14">
        <f>W21/4</f>
        <v>3.5750000000000002</v>
      </c>
      <c r="X22" s="14">
        <f>X21/3</f>
        <v>3.8000000000000003</v>
      </c>
    </row>
    <row r="23" spans="2:24" ht="26.45" customHeight="1" thickBot="1" x14ac:dyDescent="0.3">
      <c r="B23" s="194"/>
      <c r="C23" s="196"/>
      <c r="D23" s="205" t="s">
        <v>30</v>
      </c>
      <c r="E23" s="206"/>
      <c r="F23" s="227" t="s">
        <v>31</v>
      </c>
      <c r="G23" s="228"/>
      <c r="H23" s="216" t="s">
        <v>33</v>
      </c>
      <c r="I23" s="217"/>
      <c r="J23" s="207" t="s">
        <v>26</v>
      </c>
      <c r="K23" s="208"/>
      <c r="L23" s="207" t="s">
        <v>32</v>
      </c>
      <c r="M23" s="208"/>
      <c r="S23" s="88" t="s">
        <v>12</v>
      </c>
      <c r="T23" s="89" t="s">
        <v>12</v>
      </c>
      <c r="U23" s="90" t="s">
        <v>12</v>
      </c>
    </row>
    <row r="24" spans="2:24" ht="15" customHeight="1" thickBot="1" x14ac:dyDescent="0.3">
      <c r="B24" s="25" t="s">
        <v>3</v>
      </c>
      <c r="C24" s="2">
        <v>9</v>
      </c>
      <c r="D24" s="33">
        <v>0</v>
      </c>
      <c r="E24" s="74">
        <f>D24/C24</f>
        <v>0</v>
      </c>
      <c r="F24" s="40"/>
      <c r="G24" s="44">
        <f>F24/C24</f>
        <v>0</v>
      </c>
      <c r="H24" s="29">
        <v>0</v>
      </c>
      <c r="I24" s="44">
        <f>H24/C24</f>
        <v>0</v>
      </c>
      <c r="J24" s="29">
        <v>8</v>
      </c>
      <c r="K24" s="74">
        <f>J24/C24</f>
        <v>0.88888888888888884</v>
      </c>
      <c r="L24" s="29">
        <f>SUM(D24,F24,H24,J24)</f>
        <v>8</v>
      </c>
      <c r="M24" s="157">
        <f>L24/C24</f>
        <v>0.88888888888888884</v>
      </c>
    </row>
    <row r="25" spans="2:24" ht="15.75" thickBot="1" x14ac:dyDescent="0.3">
      <c r="B25" s="27" t="s">
        <v>9</v>
      </c>
      <c r="C25" s="2">
        <v>25</v>
      </c>
      <c r="D25" s="33">
        <v>0</v>
      </c>
      <c r="E25" s="74">
        <f t="shared" ref="E25:E30" si="32">D25/C25</f>
        <v>0</v>
      </c>
      <c r="F25" s="40"/>
      <c r="G25" s="44">
        <f t="shared" ref="G25:G30" si="33">F25/C25</f>
        <v>0</v>
      </c>
      <c r="H25" s="29">
        <v>14</v>
      </c>
      <c r="I25" s="44">
        <f t="shared" ref="I25:I30" si="34">H25/C25</f>
        <v>0.56000000000000005</v>
      </c>
      <c r="J25" s="29">
        <v>6</v>
      </c>
      <c r="K25" s="74">
        <f t="shared" ref="K25:K30" si="35">J25/C25</f>
        <v>0.24</v>
      </c>
      <c r="L25" s="29">
        <f t="shared" ref="L25:L29" si="36">SUM(D25,F25,H25,J25)</f>
        <v>20</v>
      </c>
      <c r="M25" s="157">
        <f t="shared" ref="M25:M30" si="37">L25/C25</f>
        <v>0.8</v>
      </c>
    </row>
    <row r="26" spans="2:24" ht="15.75" thickBot="1" x14ac:dyDescent="0.3">
      <c r="B26" s="27" t="s">
        <v>4</v>
      </c>
      <c r="C26" s="2">
        <v>9</v>
      </c>
      <c r="D26" s="33">
        <v>0</v>
      </c>
      <c r="E26" s="74">
        <f t="shared" ref="E26" si="38">D26/C26</f>
        <v>0</v>
      </c>
      <c r="F26" s="40"/>
      <c r="G26" s="44">
        <f t="shared" ref="G26" si="39">F26/C26</f>
        <v>0</v>
      </c>
      <c r="H26" s="29">
        <v>1</v>
      </c>
      <c r="I26" s="44">
        <f t="shared" ref="I26" si="40">H26/C26</f>
        <v>0.1111111111111111</v>
      </c>
      <c r="J26" s="29">
        <v>8</v>
      </c>
      <c r="K26" s="74">
        <f t="shared" ref="K26" si="41">J26/C26</f>
        <v>0.88888888888888884</v>
      </c>
      <c r="L26" s="29">
        <f t="shared" ref="L26" si="42">SUM(D26,F26,H26,J26)</f>
        <v>9</v>
      </c>
      <c r="M26" s="158">
        <f t="shared" ref="M26" si="43">L26/C26</f>
        <v>1</v>
      </c>
    </row>
    <row r="27" spans="2:24" ht="15" customHeight="1" thickBot="1" x14ac:dyDescent="0.3">
      <c r="B27" s="27" t="s">
        <v>10</v>
      </c>
      <c r="C27" s="2">
        <v>9</v>
      </c>
      <c r="D27" s="33">
        <v>0</v>
      </c>
      <c r="E27" s="74">
        <f t="shared" si="32"/>
        <v>0</v>
      </c>
      <c r="F27" s="40"/>
      <c r="G27" s="44">
        <f t="shared" si="33"/>
        <v>0</v>
      </c>
      <c r="H27" s="29">
        <v>4</v>
      </c>
      <c r="I27" s="44">
        <f t="shared" si="34"/>
        <v>0.44444444444444442</v>
      </c>
      <c r="J27" s="29">
        <v>4</v>
      </c>
      <c r="K27" s="74">
        <f t="shared" si="35"/>
        <v>0.44444444444444442</v>
      </c>
      <c r="L27" s="29">
        <f t="shared" si="36"/>
        <v>8</v>
      </c>
      <c r="M27" s="157">
        <f t="shared" si="37"/>
        <v>0.88888888888888884</v>
      </c>
    </row>
    <row r="28" spans="2:24" ht="15.75" thickBot="1" x14ac:dyDescent="0.3">
      <c r="B28" s="27" t="s">
        <v>11</v>
      </c>
      <c r="C28" s="2">
        <v>25</v>
      </c>
      <c r="D28" s="33">
        <v>0</v>
      </c>
      <c r="E28" s="74">
        <f t="shared" si="32"/>
        <v>0</v>
      </c>
      <c r="F28" s="40">
        <v>6</v>
      </c>
      <c r="G28" s="44">
        <f t="shared" si="33"/>
        <v>0.24</v>
      </c>
      <c r="H28" s="29">
        <v>0</v>
      </c>
      <c r="I28" s="44">
        <f t="shared" si="34"/>
        <v>0</v>
      </c>
      <c r="J28" s="29">
        <v>14</v>
      </c>
      <c r="K28" s="74">
        <f t="shared" si="35"/>
        <v>0.56000000000000005</v>
      </c>
      <c r="L28" s="29">
        <f t="shared" si="36"/>
        <v>20</v>
      </c>
      <c r="M28" s="157">
        <f t="shared" si="37"/>
        <v>0.8</v>
      </c>
    </row>
    <row r="29" spans="2:24" ht="15.75" thickBot="1" x14ac:dyDescent="0.3">
      <c r="B29" s="27" t="s">
        <v>8</v>
      </c>
      <c r="C29" s="34">
        <v>8</v>
      </c>
      <c r="D29" s="41">
        <v>0</v>
      </c>
      <c r="E29" s="75">
        <f t="shared" si="32"/>
        <v>0</v>
      </c>
      <c r="F29" s="34"/>
      <c r="G29" s="45">
        <f t="shared" si="33"/>
        <v>0</v>
      </c>
      <c r="H29" s="30">
        <v>0</v>
      </c>
      <c r="I29" s="45">
        <f t="shared" si="34"/>
        <v>0</v>
      </c>
      <c r="J29" s="30">
        <v>8</v>
      </c>
      <c r="K29" s="114">
        <f t="shared" si="35"/>
        <v>1</v>
      </c>
      <c r="L29" s="29">
        <f t="shared" si="36"/>
        <v>8</v>
      </c>
      <c r="M29" s="159">
        <f t="shared" si="37"/>
        <v>1</v>
      </c>
    </row>
    <row r="30" spans="2:24" ht="15.75" thickBot="1" x14ac:dyDescent="0.3">
      <c r="B30" s="5"/>
      <c r="C30" s="71">
        <f>SUM(C24:C29)</f>
        <v>85</v>
      </c>
      <c r="D30" s="72">
        <f>SUM(D24:D29)</f>
        <v>0</v>
      </c>
      <c r="E30" s="70">
        <f t="shared" si="32"/>
        <v>0</v>
      </c>
      <c r="F30" s="73">
        <f>SUM(F24:F29)</f>
        <v>6</v>
      </c>
      <c r="G30" s="70">
        <f t="shared" si="33"/>
        <v>7.0588235294117646E-2</v>
      </c>
      <c r="H30" s="72">
        <f>SUM(H24:H29)</f>
        <v>19</v>
      </c>
      <c r="I30" s="70">
        <f t="shared" si="34"/>
        <v>0.22352941176470589</v>
      </c>
      <c r="J30" s="72">
        <f>SUM(J24:J29)</f>
        <v>48</v>
      </c>
      <c r="K30" s="70">
        <f t="shared" si="35"/>
        <v>0.56470588235294117</v>
      </c>
      <c r="L30" s="72">
        <f>SUM(L24:L29)</f>
        <v>73</v>
      </c>
      <c r="M30" s="160">
        <f t="shared" si="37"/>
        <v>0.85882352941176465</v>
      </c>
    </row>
  </sheetData>
  <mergeCells count="35">
    <mergeCell ref="O13:O14"/>
    <mergeCell ref="P13:P14"/>
    <mergeCell ref="Q13:R14"/>
    <mergeCell ref="S13:X13"/>
    <mergeCell ref="L23:M23"/>
    <mergeCell ref="H13:I13"/>
    <mergeCell ref="J13:K13"/>
    <mergeCell ref="B22:B23"/>
    <mergeCell ref="C22:C23"/>
    <mergeCell ref="D22:I22"/>
    <mergeCell ref="D23:E23"/>
    <mergeCell ref="F23:G23"/>
    <mergeCell ref="H23:I23"/>
    <mergeCell ref="J23:K23"/>
    <mergeCell ref="T3:U3"/>
    <mergeCell ref="W3:X3"/>
    <mergeCell ref="B12:B13"/>
    <mergeCell ref="C12:C13"/>
    <mergeCell ref="D12:K12"/>
    <mergeCell ref="L12:L13"/>
    <mergeCell ref="M12:N13"/>
    <mergeCell ref="O12:T12"/>
    <mergeCell ref="D13:E13"/>
    <mergeCell ref="B2:B3"/>
    <mergeCell ref="D2:I2"/>
    <mergeCell ref="K2:K3"/>
    <mergeCell ref="L2:L3"/>
    <mergeCell ref="M2:X2"/>
    <mergeCell ref="D3:E3"/>
    <mergeCell ref="F13:G13"/>
    <mergeCell ref="F3:G3"/>
    <mergeCell ref="H3:I3"/>
    <mergeCell ref="M3:N3"/>
    <mergeCell ref="O3:P3"/>
    <mergeCell ref="Q3:R3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zoomScale="110" zoomScaleNormal="110" workbookViewId="0">
      <selection activeCell="S2" sqref="S2"/>
    </sheetView>
  </sheetViews>
  <sheetFormatPr defaultRowHeight="15" x14ac:dyDescent="0.25"/>
  <cols>
    <col min="1" max="1" width="0.7109375" customWidth="1"/>
    <col min="2" max="2" width="5" customWidth="1"/>
    <col min="3" max="3" width="5.5703125" customWidth="1"/>
    <col min="4" max="4" width="5.140625" customWidth="1"/>
    <col min="5" max="5" width="6.42578125" customWidth="1"/>
    <col min="6" max="6" width="5" customWidth="1"/>
    <col min="7" max="7" width="6" customWidth="1"/>
    <col min="8" max="8" width="5.42578125" customWidth="1"/>
    <col min="9" max="9" width="6.7109375" customWidth="1"/>
    <col min="10" max="10" width="4.42578125" customWidth="1"/>
    <col min="11" max="11" width="6.42578125" customWidth="1"/>
    <col min="12" max="12" width="5.5703125" customWidth="1"/>
    <col min="13" max="13" width="6.42578125" customWidth="1"/>
    <col min="14" max="14" width="6.85546875" customWidth="1"/>
    <col min="15" max="15" width="4.5703125" customWidth="1"/>
    <col min="16" max="16" width="6.42578125" customWidth="1"/>
    <col min="17" max="17" width="5.140625" customWidth="1"/>
    <col min="18" max="18" width="7.140625" customWidth="1"/>
    <col min="19" max="19" width="5.5703125" customWidth="1"/>
    <col min="20" max="20" width="5.42578125" customWidth="1"/>
    <col min="21" max="21" width="6.42578125" customWidth="1"/>
    <col min="22" max="22" width="4.85546875" customWidth="1"/>
    <col min="23" max="23" width="4.42578125" customWidth="1"/>
    <col min="24" max="24" width="7.140625" customWidth="1"/>
  </cols>
  <sheetData>
    <row r="1" spans="1:24" ht="21" x14ac:dyDescent="0.35">
      <c r="B1" s="10" t="s">
        <v>19</v>
      </c>
      <c r="C1" s="9"/>
      <c r="D1" s="9"/>
      <c r="E1" s="9"/>
      <c r="S1" t="s">
        <v>65</v>
      </c>
    </row>
    <row r="2" spans="1:24" ht="16.5" thickBot="1" x14ac:dyDescent="0.3">
      <c r="S2" s="251" t="s">
        <v>66</v>
      </c>
    </row>
    <row r="3" spans="1:24" ht="15" customHeight="1" thickBot="1" x14ac:dyDescent="0.3">
      <c r="B3" s="193" t="s">
        <v>23</v>
      </c>
      <c r="C3" s="23" t="s">
        <v>21</v>
      </c>
      <c r="D3" s="200" t="s">
        <v>1</v>
      </c>
      <c r="E3" s="201"/>
      <c r="F3" s="201"/>
      <c r="G3" s="201"/>
      <c r="H3" s="201"/>
      <c r="I3" s="202"/>
      <c r="K3" s="193" t="s">
        <v>23</v>
      </c>
      <c r="L3" s="195" t="s">
        <v>25</v>
      </c>
      <c r="M3" s="203" t="s">
        <v>7</v>
      </c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1:24" ht="19.5" customHeight="1" thickBot="1" x14ac:dyDescent="0.3">
      <c r="B4" s="194"/>
      <c r="C4" s="24" t="s">
        <v>22</v>
      </c>
      <c r="D4" s="205" t="s">
        <v>5</v>
      </c>
      <c r="E4" s="206"/>
      <c r="F4" s="205" t="s">
        <v>2</v>
      </c>
      <c r="G4" s="206"/>
      <c r="H4" s="207" t="s">
        <v>0</v>
      </c>
      <c r="I4" s="208"/>
      <c r="K4" s="194"/>
      <c r="L4" s="196"/>
      <c r="M4" s="209" t="s">
        <v>6</v>
      </c>
      <c r="N4" s="210"/>
      <c r="O4" s="209" t="s">
        <v>24</v>
      </c>
      <c r="P4" s="210"/>
      <c r="Q4" s="211" t="s">
        <v>0</v>
      </c>
      <c r="R4" s="212"/>
      <c r="T4" s="209" t="s">
        <v>13</v>
      </c>
      <c r="U4" s="210"/>
      <c r="W4" s="209" t="s">
        <v>37</v>
      </c>
      <c r="X4" s="210"/>
    </row>
    <row r="5" spans="1:24" ht="15" customHeight="1" thickBot="1" x14ac:dyDescent="0.3">
      <c r="A5" s="171"/>
      <c r="B5" s="172" t="s">
        <v>20</v>
      </c>
      <c r="C5" s="26">
        <v>16</v>
      </c>
      <c r="D5" s="2">
        <v>14</v>
      </c>
      <c r="E5" s="17">
        <f>D5/C5</f>
        <v>0.875</v>
      </c>
      <c r="F5" s="1">
        <v>0</v>
      </c>
      <c r="G5" s="17">
        <f>F5/C5</f>
        <v>0</v>
      </c>
      <c r="H5" s="29">
        <f>SUM(D5,F5)</f>
        <v>14</v>
      </c>
      <c r="I5" s="51">
        <f>H5/C5</f>
        <v>0.875</v>
      </c>
      <c r="K5" s="25" t="s">
        <v>20</v>
      </c>
      <c r="L5" s="54">
        <v>14</v>
      </c>
      <c r="M5" s="11">
        <v>10</v>
      </c>
      <c r="N5" s="46">
        <f>M5/L5</f>
        <v>0.7142857142857143</v>
      </c>
      <c r="O5" s="11">
        <v>0</v>
      </c>
      <c r="P5" s="46">
        <f>O5/L5</f>
        <v>0</v>
      </c>
      <c r="Q5" s="42">
        <f t="shared" ref="Q5:Q9" si="0">SUM(M5,O5)</f>
        <v>10</v>
      </c>
      <c r="R5" s="79">
        <f>Q5/L5</f>
        <v>0.7142857142857143</v>
      </c>
      <c r="T5" s="11">
        <v>0</v>
      </c>
      <c r="U5" s="77">
        <f>T5/L5</f>
        <v>0</v>
      </c>
      <c r="W5" s="11">
        <v>10</v>
      </c>
      <c r="X5" s="77">
        <f>W5/L5</f>
        <v>0.7142857142857143</v>
      </c>
    </row>
    <row r="6" spans="1:24" ht="15.75" thickBot="1" x14ac:dyDescent="0.3">
      <c r="A6" s="171"/>
      <c r="B6" s="173" t="s">
        <v>9</v>
      </c>
      <c r="C6" s="28">
        <v>29</v>
      </c>
      <c r="D6" s="2">
        <v>25</v>
      </c>
      <c r="E6" s="17">
        <f>D6/C6</f>
        <v>0.86206896551724133</v>
      </c>
      <c r="F6" s="1">
        <v>1</v>
      </c>
      <c r="G6" s="17">
        <f t="shared" ref="G6:G10" si="1">F6/C6</f>
        <v>3.4482758620689655E-2</v>
      </c>
      <c r="H6" s="29">
        <f t="shared" ref="H6:H9" si="2">SUM(D6,F6)</f>
        <v>26</v>
      </c>
      <c r="I6" s="51">
        <f t="shared" ref="I6:I10" si="3">H6/C6</f>
        <v>0.89655172413793105</v>
      </c>
      <c r="K6" s="27" t="s">
        <v>9</v>
      </c>
      <c r="L6" s="54">
        <v>26</v>
      </c>
      <c r="M6" s="33">
        <v>6</v>
      </c>
      <c r="N6" s="47">
        <f t="shared" ref="N6:N10" si="4">M6/L6</f>
        <v>0.23076923076923078</v>
      </c>
      <c r="O6" s="33">
        <v>6</v>
      </c>
      <c r="P6" s="47">
        <f t="shared" ref="P6:P10" si="5">O6/L6</f>
        <v>0.23076923076923078</v>
      </c>
      <c r="Q6" s="29">
        <f t="shared" si="0"/>
        <v>12</v>
      </c>
      <c r="R6" s="51">
        <f t="shared" ref="R6:R10" si="6">Q6/L6</f>
        <v>0.46153846153846156</v>
      </c>
      <c r="T6" s="33">
        <v>1</v>
      </c>
      <c r="U6" s="49">
        <f t="shared" ref="U6:U10" si="7">T6/L6</f>
        <v>3.8461538461538464E-2</v>
      </c>
      <c r="W6" s="33">
        <v>0</v>
      </c>
      <c r="X6" s="77">
        <f t="shared" ref="X6:X10" si="8">W6/L6</f>
        <v>0</v>
      </c>
    </row>
    <row r="7" spans="1:24" ht="15.75" thickBot="1" x14ac:dyDescent="0.3">
      <c r="A7" s="171"/>
      <c r="B7" s="173" t="s">
        <v>10</v>
      </c>
      <c r="C7" s="28">
        <v>23</v>
      </c>
      <c r="D7" s="2">
        <v>16</v>
      </c>
      <c r="E7" s="17">
        <f t="shared" ref="E7:E10" si="9">D7/C7</f>
        <v>0.69565217391304346</v>
      </c>
      <c r="F7" s="1">
        <v>0</v>
      </c>
      <c r="G7" s="17">
        <f t="shared" si="1"/>
        <v>0</v>
      </c>
      <c r="H7" s="29">
        <f t="shared" si="2"/>
        <v>16</v>
      </c>
      <c r="I7" s="51">
        <f t="shared" si="3"/>
        <v>0.69565217391304346</v>
      </c>
      <c r="K7" s="27" t="s">
        <v>10</v>
      </c>
      <c r="L7" s="54">
        <v>16</v>
      </c>
      <c r="M7" s="33">
        <v>7</v>
      </c>
      <c r="N7" s="47">
        <f t="shared" si="4"/>
        <v>0.4375</v>
      </c>
      <c r="O7" s="33">
        <v>3</v>
      </c>
      <c r="P7" s="47">
        <f t="shared" si="5"/>
        <v>0.1875</v>
      </c>
      <c r="Q7" s="29">
        <f t="shared" si="0"/>
        <v>10</v>
      </c>
      <c r="R7" s="51">
        <f t="shared" si="6"/>
        <v>0.625</v>
      </c>
      <c r="T7" s="33">
        <v>0</v>
      </c>
      <c r="U7" s="49">
        <f t="shared" si="7"/>
        <v>0</v>
      </c>
      <c r="W7" s="33">
        <v>2</v>
      </c>
      <c r="X7" s="77">
        <f t="shared" si="8"/>
        <v>0.125</v>
      </c>
    </row>
    <row r="8" spans="1:24" ht="15.75" thickBot="1" x14ac:dyDescent="0.3">
      <c r="A8" s="171"/>
      <c r="B8" s="173" t="s">
        <v>11</v>
      </c>
      <c r="C8" s="28">
        <v>26</v>
      </c>
      <c r="D8" s="2">
        <v>22</v>
      </c>
      <c r="E8" s="17">
        <f t="shared" si="9"/>
        <v>0.84615384615384615</v>
      </c>
      <c r="F8" s="1">
        <v>0</v>
      </c>
      <c r="G8" s="17">
        <f t="shared" si="1"/>
        <v>0</v>
      </c>
      <c r="H8" s="29">
        <f t="shared" si="2"/>
        <v>22</v>
      </c>
      <c r="I8" s="51">
        <f t="shared" si="3"/>
        <v>0.84615384615384615</v>
      </c>
      <c r="K8" s="27" t="s">
        <v>11</v>
      </c>
      <c r="L8" s="54">
        <v>22</v>
      </c>
      <c r="M8" s="33">
        <v>1</v>
      </c>
      <c r="N8" s="47">
        <f t="shared" si="4"/>
        <v>4.5454545454545456E-2</v>
      </c>
      <c r="O8" s="33">
        <v>12</v>
      </c>
      <c r="P8" s="47">
        <f t="shared" si="5"/>
        <v>0.54545454545454541</v>
      </c>
      <c r="Q8" s="29">
        <f t="shared" si="0"/>
        <v>13</v>
      </c>
      <c r="R8" s="51">
        <f t="shared" si="6"/>
        <v>0.59090909090909094</v>
      </c>
      <c r="T8" s="33">
        <v>0</v>
      </c>
      <c r="U8" s="49">
        <f t="shared" si="7"/>
        <v>0</v>
      </c>
      <c r="W8" s="33">
        <v>0</v>
      </c>
      <c r="X8" s="77">
        <f t="shared" si="8"/>
        <v>0</v>
      </c>
    </row>
    <row r="9" spans="1:24" ht="15.75" thickBot="1" x14ac:dyDescent="0.3">
      <c r="A9" s="171"/>
      <c r="B9" s="173" t="s">
        <v>8</v>
      </c>
      <c r="C9" s="28">
        <v>22</v>
      </c>
      <c r="D9" s="34">
        <v>8</v>
      </c>
      <c r="E9" s="19">
        <f t="shared" si="9"/>
        <v>0.36363636363636365</v>
      </c>
      <c r="F9" s="3">
        <v>1</v>
      </c>
      <c r="G9" s="19">
        <f t="shared" si="1"/>
        <v>4.5454545454545456E-2</v>
      </c>
      <c r="H9" s="30">
        <f t="shared" si="2"/>
        <v>9</v>
      </c>
      <c r="I9" s="52">
        <f t="shared" si="3"/>
        <v>0.40909090909090912</v>
      </c>
      <c r="K9" s="27" t="s">
        <v>8</v>
      </c>
      <c r="L9" s="55">
        <v>9</v>
      </c>
      <c r="M9" s="41">
        <v>4</v>
      </c>
      <c r="N9" s="48">
        <f t="shared" si="4"/>
        <v>0.44444444444444442</v>
      </c>
      <c r="O9" s="33">
        <v>1</v>
      </c>
      <c r="P9" s="48">
        <f t="shared" si="5"/>
        <v>0.1111111111111111</v>
      </c>
      <c r="Q9" s="30">
        <f t="shared" si="0"/>
        <v>5</v>
      </c>
      <c r="R9" s="52">
        <f t="shared" si="6"/>
        <v>0.55555555555555558</v>
      </c>
      <c r="T9" s="41">
        <v>0</v>
      </c>
      <c r="U9" s="50">
        <f t="shared" si="7"/>
        <v>0</v>
      </c>
      <c r="W9" s="41">
        <v>1</v>
      </c>
      <c r="X9" s="78">
        <f t="shared" si="8"/>
        <v>0.1111111111111111</v>
      </c>
    </row>
    <row r="10" spans="1:24" ht="15.75" thickBot="1" x14ac:dyDescent="0.3">
      <c r="A10" s="171"/>
      <c r="B10" s="174"/>
      <c r="C10" s="22">
        <f>SUM(C5:C9)</f>
        <v>116</v>
      </c>
      <c r="D10" s="4">
        <f>SUM(D5:D9)</f>
        <v>85</v>
      </c>
      <c r="E10" s="20">
        <f t="shared" si="9"/>
        <v>0.73275862068965514</v>
      </c>
      <c r="F10" s="15">
        <f>SUM(F5:F9)</f>
        <v>2</v>
      </c>
      <c r="G10" s="20">
        <f t="shared" si="1"/>
        <v>1.7241379310344827E-2</v>
      </c>
      <c r="H10" s="4">
        <f>SUM(H5:H9)</f>
        <v>87</v>
      </c>
      <c r="I10" s="20">
        <f t="shared" si="3"/>
        <v>0.75</v>
      </c>
      <c r="K10" s="5"/>
      <c r="L10" s="22">
        <f>SUM(L5:L9)</f>
        <v>87</v>
      </c>
      <c r="M10" s="4">
        <f>SUM(M5:M9)</f>
        <v>28</v>
      </c>
      <c r="N10" s="20">
        <f t="shared" si="4"/>
        <v>0.32183908045977011</v>
      </c>
      <c r="O10" s="15">
        <f>SUM(O5:O9)</f>
        <v>22</v>
      </c>
      <c r="P10" s="20">
        <f t="shared" si="5"/>
        <v>0.25287356321839083</v>
      </c>
      <c r="Q10" s="4">
        <f>SUM(Q5:Q9)</f>
        <v>50</v>
      </c>
      <c r="R10" s="20">
        <f t="shared" si="6"/>
        <v>0.57471264367816088</v>
      </c>
      <c r="T10" s="4">
        <f>SUM(T5:T9)</f>
        <v>1</v>
      </c>
      <c r="U10" s="20">
        <f t="shared" si="7"/>
        <v>1.1494252873563218E-2</v>
      </c>
      <c r="W10" s="4">
        <f>SUM(W5:W9)</f>
        <v>13</v>
      </c>
      <c r="X10" s="20">
        <f t="shared" si="8"/>
        <v>0.14942528735632185</v>
      </c>
    </row>
    <row r="11" spans="1:24" ht="15.75" thickBot="1" x14ac:dyDescent="0.3">
      <c r="A11" s="171"/>
      <c r="B11" s="174"/>
      <c r="C11" s="35"/>
      <c r="D11" s="35"/>
      <c r="E11" s="36"/>
      <c r="F11" s="35"/>
      <c r="G11" s="37"/>
      <c r="H11" s="35"/>
      <c r="I11" s="37"/>
    </row>
    <row r="12" spans="1:24" ht="15" customHeight="1" thickBot="1" x14ac:dyDescent="0.3">
      <c r="A12" s="171"/>
      <c r="B12" s="193" t="s">
        <v>23</v>
      </c>
      <c r="C12" s="195" t="s">
        <v>25</v>
      </c>
      <c r="D12" s="197" t="s">
        <v>35</v>
      </c>
      <c r="E12" s="198"/>
      <c r="F12" s="198"/>
      <c r="G12" s="198"/>
      <c r="H12" s="198"/>
      <c r="I12" s="198"/>
      <c r="J12" s="198"/>
      <c r="K12" s="198"/>
      <c r="L12" s="199"/>
      <c r="M12" s="193" t="s">
        <v>23</v>
      </c>
      <c r="N12" s="195" t="s">
        <v>27</v>
      </c>
      <c r="O12" s="223" t="s">
        <v>28</v>
      </c>
      <c r="P12" s="224"/>
      <c r="Q12" s="218" t="s">
        <v>16</v>
      </c>
      <c r="R12" s="219"/>
      <c r="S12" s="219"/>
      <c r="T12" s="219"/>
      <c r="U12" s="219"/>
      <c r="V12" s="220"/>
    </row>
    <row r="13" spans="1:24" ht="26.45" customHeight="1" thickBot="1" x14ac:dyDescent="0.3">
      <c r="A13" s="171"/>
      <c r="B13" s="194"/>
      <c r="C13" s="196"/>
      <c r="D13" s="205" t="s">
        <v>26</v>
      </c>
      <c r="E13" s="206"/>
      <c r="F13" s="205" t="s">
        <v>30</v>
      </c>
      <c r="G13" s="206"/>
      <c r="H13" s="205" t="s">
        <v>34</v>
      </c>
      <c r="I13" s="206"/>
      <c r="J13" s="221" t="s">
        <v>36</v>
      </c>
      <c r="K13" s="222"/>
      <c r="L13" s="199"/>
      <c r="M13" s="194"/>
      <c r="N13" s="196"/>
      <c r="O13" s="225"/>
      <c r="P13" s="226"/>
      <c r="Q13" s="87" t="s">
        <v>43</v>
      </c>
      <c r="R13" s="61" t="s">
        <v>41</v>
      </c>
      <c r="S13" s="61" t="s">
        <v>42</v>
      </c>
      <c r="T13" s="60" t="s">
        <v>17</v>
      </c>
      <c r="U13" s="61" t="s">
        <v>14</v>
      </c>
      <c r="V13" s="62" t="s">
        <v>15</v>
      </c>
    </row>
    <row r="14" spans="1:24" ht="15" customHeight="1" thickBot="1" x14ac:dyDescent="0.3">
      <c r="A14" s="171"/>
      <c r="B14" s="172" t="s">
        <v>20</v>
      </c>
      <c r="C14" s="2">
        <v>14</v>
      </c>
      <c r="D14" s="33">
        <v>10</v>
      </c>
      <c r="E14" s="74">
        <f>D14/C14</f>
        <v>0.7142857142857143</v>
      </c>
      <c r="F14" s="40">
        <v>0</v>
      </c>
      <c r="G14" s="74">
        <f>F14/C14</f>
        <v>0</v>
      </c>
      <c r="H14" s="29">
        <v>2</v>
      </c>
      <c r="I14" s="51">
        <f>H14/C14</f>
        <v>0.14285714285714285</v>
      </c>
      <c r="J14" s="76">
        <f>SUM(D14,F14,H14)</f>
        <v>12</v>
      </c>
      <c r="K14" s="49">
        <f>J14/C14</f>
        <v>0.8571428571428571</v>
      </c>
      <c r="L14" s="38"/>
      <c r="M14" s="25" t="s">
        <v>20</v>
      </c>
      <c r="N14" s="56">
        <v>10</v>
      </c>
      <c r="O14" s="11">
        <v>10</v>
      </c>
      <c r="P14" s="53">
        <f>O14/N14</f>
        <v>1</v>
      </c>
      <c r="Q14" s="91">
        <v>98</v>
      </c>
      <c r="R14" s="118">
        <v>98</v>
      </c>
      <c r="S14" s="118"/>
      <c r="T14" s="57">
        <v>3.7</v>
      </c>
      <c r="U14" s="58">
        <v>3.7</v>
      </c>
      <c r="V14" s="59"/>
    </row>
    <row r="15" spans="1:24" ht="15" customHeight="1" thickBot="1" x14ac:dyDescent="0.3">
      <c r="A15" s="171"/>
      <c r="B15" s="173" t="s">
        <v>9</v>
      </c>
      <c r="C15" s="2">
        <v>26</v>
      </c>
      <c r="D15" s="33">
        <v>12</v>
      </c>
      <c r="E15" s="74">
        <f t="shared" ref="E15:E19" si="10">D15/C15</f>
        <v>0.46153846153846156</v>
      </c>
      <c r="F15" s="40">
        <v>0</v>
      </c>
      <c r="G15" s="74">
        <f t="shared" ref="G15:G19" si="11">F15/C15</f>
        <v>0</v>
      </c>
      <c r="H15" s="29">
        <v>2</v>
      </c>
      <c r="I15" s="51">
        <f t="shared" ref="I15:I19" si="12">H15/C15</f>
        <v>7.6923076923076927E-2</v>
      </c>
      <c r="J15" s="76">
        <f t="shared" ref="J15:J18" si="13">SUM(D15,F15,H15)</f>
        <v>14</v>
      </c>
      <c r="K15" s="49">
        <f>J15/C15</f>
        <v>0.53846153846153844</v>
      </c>
      <c r="L15" s="125">
        <v>53.9</v>
      </c>
      <c r="M15" s="27" t="s">
        <v>9</v>
      </c>
      <c r="N15" s="56">
        <v>12</v>
      </c>
      <c r="O15" s="33">
        <v>7</v>
      </c>
      <c r="P15" s="154">
        <f t="shared" ref="P15:P19" si="14">O15/N15</f>
        <v>0.58333333333333337</v>
      </c>
      <c r="Q15" s="93">
        <v>100</v>
      </c>
      <c r="R15" s="119">
        <v>100</v>
      </c>
      <c r="S15" s="119">
        <v>100</v>
      </c>
      <c r="T15" s="126">
        <v>3.65</v>
      </c>
      <c r="U15" s="12">
        <v>3.7</v>
      </c>
      <c r="V15" s="13">
        <v>3.6</v>
      </c>
    </row>
    <row r="16" spans="1:24" ht="15" customHeight="1" thickBot="1" x14ac:dyDescent="0.3">
      <c r="A16" s="171"/>
      <c r="B16" s="173" t="s">
        <v>10</v>
      </c>
      <c r="C16" s="2">
        <v>16</v>
      </c>
      <c r="D16" s="33">
        <v>10</v>
      </c>
      <c r="E16" s="74">
        <f t="shared" si="10"/>
        <v>0.625</v>
      </c>
      <c r="F16" s="40">
        <v>0</v>
      </c>
      <c r="G16" s="74">
        <f t="shared" si="11"/>
        <v>0</v>
      </c>
      <c r="H16" s="29">
        <v>1</v>
      </c>
      <c r="I16" s="51">
        <f t="shared" si="12"/>
        <v>6.25E-2</v>
      </c>
      <c r="J16" s="76">
        <f t="shared" si="13"/>
        <v>11</v>
      </c>
      <c r="K16" s="49">
        <f t="shared" ref="K16:K18" si="15">J16/C16</f>
        <v>0.6875</v>
      </c>
      <c r="L16" s="38"/>
      <c r="M16" s="27" t="s">
        <v>10</v>
      </c>
      <c r="N16" s="56">
        <v>10</v>
      </c>
      <c r="O16" s="33">
        <v>5</v>
      </c>
      <c r="P16" s="154">
        <f t="shared" si="14"/>
        <v>0.5</v>
      </c>
      <c r="Q16" s="93">
        <v>80</v>
      </c>
      <c r="R16" s="119">
        <v>100</v>
      </c>
      <c r="S16" s="119">
        <v>0</v>
      </c>
      <c r="T16" s="7">
        <v>3</v>
      </c>
      <c r="U16" s="12">
        <v>4</v>
      </c>
      <c r="V16" s="13">
        <v>2</v>
      </c>
    </row>
    <row r="17" spans="1:23" ht="15" customHeight="1" thickBot="1" x14ac:dyDescent="0.3">
      <c r="A17" s="171"/>
      <c r="B17" s="173" t="s">
        <v>11</v>
      </c>
      <c r="C17" s="2">
        <v>22</v>
      </c>
      <c r="D17" s="33">
        <v>13</v>
      </c>
      <c r="E17" s="74">
        <f t="shared" si="10"/>
        <v>0.59090909090909094</v>
      </c>
      <c r="F17" s="40">
        <v>0</v>
      </c>
      <c r="G17" s="74">
        <f t="shared" si="11"/>
        <v>0</v>
      </c>
      <c r="H17" s="29">
        <v>5</v>
      </c>
      <c r="I17" s="51">
        <f t="shared" si="12"/>
        <v>0.22727272727272727</v>
      </c>
      <c r="J17" s="76">
        <f t="shared" si="13"/>
        <v>18</v>
      </c>
      <c r="K17" s="49">
        <f t="shared" si="15"/>
        <v>0.81818181818181823</v>
      </c>
      <c r="L17" s="38"/>
      <c r="M17" s="27" t="s">
        <v>11</v>
      </c>
      <c r="N17" s="56">
        <v>13</v>
      </c>
      <c r="O17" s="33">
        <v>8</v>
      </c>
      <c r="P17" s="154">
        <f t="shared" si="14"/>
        <v>0.61538461538461542</v>
      </c>
      <c r="Q17" s="152">
        <v>97</v>
      </c>
      <c r="R17" s="96">
        <v>94.3</v>
      </c>
      <c r="S17" s="119">
        <v>100</v>
      </c>
      <c r="T17" s="126">
        <v>3.75</v>
      </c>
      <c r="U17" s="12">
        <v>3.7</v>
      </c>
      <c r="V17" s="13">
        <v>3.8</v>
      </c>
    </row>
    <row r="18" spans="1:23" ht="15" customHeight="1" thickBot="1" x14ac:dyDescent="0.3">
      <c r="A18" s="171"/>
      <c r="B18" s="173" t="s">
        <v>8</v>
      </c>
      <c r="C18" s="34">
        <v>9</v>
      </c>
      <c r="D18" s="41">
        <v>5</v>
      </c>
      <c r="E18" s="75">
        <f t="shared" si="10"/>
        <v>0.55555555555555558</v>
      </c>
      <c r="F18" s="40">
        <v>0</v>
      </c>
      <c r="G18" s="75">
        <f t="shared" si="11"/>
        <v>0</v>
      </c>
      <c r="H18" s="30">
        <v>0</v>
      </c>
      <c r="I18" s="52">
        <f t="shared" si="12"/>
        <v>0</v>
      </c>
      <c r="J18" s="76">
        <f t="shared" si="13"/>
        <v>5</v>
      </c>
      <c r="K18" s="50">
        <f t="shared" si="15"/>
        <v>0.55555555555555558</v>
      </c>
      <c r="L18" s="38"/>
      <c r="M18" s="27" t="s">
        <v>8</v>
      </c>
      <c r="N18" s="63">
        <v>5</v>
      </c>
      <c r="O18" s="41">
        <v>5</v>
      </c>
      <c r="P18" s="156">
        <f t="shared" si="14"/>
        <v>1</v>
      </c>
      <c r="Q18" s="94">
        <v>64</v>
      </c>
      <c r="R18" s="120">
        <v>64</v>
      </c>
      <c r="S18" s="120"/>
      <c r="T18" s="65">
        <v>3.6</v>
      </c>
      <c r="U18" s="66">
        <v>3.6</v>
      </c>
      <c r="V18" s="67"/>
    </row>
    <row r="19" spans="1:23" ht="15" customHeight="1" thickBot="1" x14ac:dyDescent="0.3">
      <c r="A19" s="171"/>
      <c r="B19" s="174"/>
      <c r="C19" s="22">
        <f>SUM(C14:C18)</f>
        <v>87</v>
      </c>
      <c r="D19" s="4">
        <f>SUM(D14:D18)</f>
        <v>50</v>
      </c>
      <c r="E19" s="20">
        <f t="shared" si="10"/>
        <v>0.57471264367816088</v>
      </c>
      <c r="F19" s="15">
        <f>SUM(F14:F18)</f>
        <v>0</v>
      </c>
      <c r="G19" s="20">
        <f t="shared" si="11"/>
        <v>0</v>
      </c>
      <c r="H19" s="4">
        <f>SUM(H14:H18)</f>
        <v>10</v>
      </c>
      <c r="I19" s="20">
        <f t="shared" si="12"/>
        <v>0.11494252873563218</v>
      </c>
      <c r="J19" s="4">
        <f>SUM(J14:J18)</f>
        <v>60</v>
      </c>
      <c r="K19" s="18">
        <f>J19/C19</f>
        <v>0.68965517241379315</v>
      </c>
      <c r="L19" s="35"/>
      <c r="N19" s="4">
        <f>SUM(N14:N18)</f>
        <v>50</v>
      </c>
      <c r="O19" s="6">
        <f>SUM(O14:O18)</f>
        <v>35</v>
      </c>
      <c r="P19" s="68">
        <f t="shared" si="14"/>
        <v>0.7</v>
      </c>
      <c r="Q19" s="85">
        <f t="shared" ref="Q19:V19" si="16">SUM(Q14:Q18)</f>
        <v>439</v>
      </c>
      <c r="R19" s="86">
        <f t="shared" si="16"/>
        <v>456.3</v>
      </c>
      <c r="S19" s="86">
        <f t="shared" si="16"/>
        <v>200</v>
      </c>
      <c r="T19" s="69">
        <f t="shared" si="16"/>
        <v>17.7</v>
      </c>
      <c r="U19" s="6">
        <f t="shared" si="16"/>
        <v>18.700000000000003</v>
      </c>
      <c r="V19" s="8">
        <f t="shared" si="16"/>
        <v>9.3999999999999986</v>
      </c>
    </row>
    <row r="20" spans="1:23" ht="15" customHeight="1" thickBot="1" x14ac:dyDescent="0.3">
      <c r="A20" s="171"/>
      <c r="B20" s="171"/>
      <c r="I20">
        <v>11.5</v>
      </c>
      <c r="Q20" s="98">
        <f>Q19/5</f>
        <v>87.8</v>
      </c>
      <c r="R20" s="99">
        <f>R19/5</f>
        <v>91.26</v>
      </c>
      <c r="S20" s="100">
        <f>S19/3</f>
        <v>66.666666666666671</v>
      </c>
      <c r="T20" s="153">
        <f>T19/5</f>
        <v>3.54</v>
      </c>
      <c r="U20" s="14">
        <f>U19/5</f>
        <v>3.7400000000000007</v>
      </c>
      <c r="V20" s="14">
        <f>V19/3</f>
        <v>3.1333333333333329</v>
      </c>
    </row>
    <row r="21" spans="1:23" ht="15" customHeight="1" thickBot="1" x14ac:dyDescent="0.3">
      <c r="A21" s="171"/>
      <c r="B21" s="193" t="s">
        <v>23</v>
      </c>
      <c r="C21" s="195" t="s">
        <v>25</v>
      </c>
      <c r="D21" s="213" t="s">
        <v>29</v>
      </c>
      <c r="E21" s="214"/>
      <c r="F21" s="214"/>
      <c r="G21" s="214"/>
      <c r="H21" s="214"/>
      <c r="I21" s="215"/>
      <c r="Q21" s="168" t="s">
        <v>12</v>
      </c>
      <c r="R21" s="169" t="s">
        <v>12</v>
      </c>
      <c r="S21" s="170" t="s">
        <v>12</v>
      </c>
    </row>
    <row r="22" spans="1:23" ht="26.45" customHeight="1" thickBot="1" x14ac:dyDescent="0.3">
      <c r="A22" s="171"/>
      <c r="B22" s="194"/>
      <c r="C22" s="196"/>
      <c r="D22" s="205" t="s">
        <v>30</v>
      </c>
      <c r="E22" s="206"/>
      <c r="F22" s="227" t="s">
        <v>31</v>
      </c>
      <c r="G22" s="228"/>
      <c r="H22" s="231" t="s">
        <v>33</v>
      </c>
      <c r="I22" s="232"/>
      <c r="J22" s="207" t="s">
        <v>58</v>
      </c>
      <c r="K22" s="208"/>
      <c r="L22" s="207" t="s">
        <v>32</v>
      </c>
      <c r="M22" s="208"/>
      <c r="P22" s="164"/>
      <c r="Q22" s="165"/>
      <c r="R22" s="166"/>
      <c r="S22" s="166"/>
      <c r="T22" s="167"/>
      <c r="U22" s="167"/>
      <c r="V22" s="167"/>
      <c r="W22" s="164"/>
    </row>
    <row r="23" spans="1:23" ht="15" customHeight="1" thickBot="1" x14ac:dyDescent="0.3">
      <c r="A23" s="171"/>
      <c r="B23" s="172" t="s">
        <v>20</v>
      </c>
      <c r="C23" s="2">
        <v>14</v>
      </c>
      <c r="D23" s="33">
        <v>0</v>
      </c>
      <c r="E23" s="74">
        <f>D23/C23</f>
        <v>0</v>
      </c>
      <c r="F23" s="40">
        <v>1</v>
      </c>
      <c r="G23" s="44">
        <f>F23/C23</f>
        <v>7.1428571428571425E-2</v>
      </c>
      <c r="H23" s="29">
        <v>1</v>
      </c>
      <c r="I23" s="44">
        <f>H23/C23</f>
        <v>7.1428571428571425E-2</v>
      </c>
      <c r="J23" s="29">
        <v>12</v>
      </c>
      <c r="K23" s="74">
        <f>J23/C23</f>
        <v>0.8571428571428571</v>
      </c>
      <c r="L23" s="29">
        <f>SUM(D23,F23,H23,J23)</f>
        <v>14</v>
      </c>
      <c r="M23" s="112">
        <f>L23/C23</f>
        <v>1</v>
      </c>
      <c r="Q23" t="s">
        <v>49</v>
      </c>
    </row>
    <row r="24" spans="1:23" ht="15.75" thickBot="1" x14ac:dyDescent="0.3">
      <c r="A24" s="171"/>
      <c r="B24" s="173" t="s">
        <v>9</v>
      </c>
      <c r="C24" s="2">
        <v>26</v>
      </c>
      <c r="D24" s="33">
        <v>0</v>
      </c>
      <c r="E24" s="74">
        <f t="shared" ref="E24:E28" si="17">D24/C24</f>
        <v>0</v>
      </c>
      <c r="F24" s="40">
        <v>0</v>
      </c>
      <c r="G24" s="147">
        <f t="shared" ref="G24:G28" si="18">F24/C24</f>
        <v>0</v>
      </c>
      <c r="H24" s="116">
        <v>12</v>
      </c>
      <c r="I24" s="44">
        <f t="shared" ref="I24:I28" si="19">H24/C24</f>
        <v>0.46153846153846156</v>
      </c>
      <c r="J24" s="29">
        <v>14</v>
      </c>
      <c r="K24" s="74">
        <f t="shared" ref="K24:K28" si="20">J24/C24</f>
        <v>0.53846153846153844</v>
      </c>
      <c r="L24" s="29">
        <f t="shared" ref="L24:L27" si="21">SUM(D24,F24,H24,J24)</f>
        <v>26</v>
      </c>
      <c r="M24" s="155">
        <f t="shared" ref="M24:M28" si="22">L24/C24</f>
        <v>1</v>
      </c>
    </row>
    <row r="25" spans="1:23" ht="15" customHeight="1" thickBot="1" x14ac:dyDescent="0.3">
      <c r="A25" s="171"/>
      <c r="B25" s="173" t="s">
        <v>10</v>
      </c>
      <c r="C25" s="2">
        <v>16</v>
      </c>
      <c r="D25" s="33">
        <v>0</v>
      </c>
      <c r="E25" s="74">
        <f t="shared" si="17"/>
        <v>0</v>
      </c>
      <c r="F25" s="40">
        <v>0</v>
      </c>
      <c r="G25" s="147">
        <f t="shared" si="18"/>
        <v>0</v>
      </c>
      <c r="H25" s="116">
        <v>5</v>
      </c>
      <c r="I25" s="44">
        <f t="shared" si="19"/>
        <v>0.3125</v>
      </c>
      <c r="J25" s="29">
        <v>11</v>
      </c>
      <c r="K25" s="74">
        <f t="shared" si="20"/>
        <v>0.6875</v>
      </c>
      <c r="L25" s="29">
        <f t="shared" si="21"/>
        <v>16</v>
      </c>
      <c r="M25" s="112">
        <f t="shared" si="22"/>
        <v>1</v>
      </c>
      <c r="N25" t="s">
        <v>55</v>
      </c>
    </row>
    <row r="26" spans="1:23" ht="15.75" thickBot="1" x14ac:dyDescent="0.3">
      <c r="A26" s="171"/>
      <c r="B26" s="173" t="s">
        <v>11</v>
      </c>
      <c r="C26" s="2">
        <v>22</v>
      </c>
      <c r="D26" s="33">
        <v>0</v>
      </c>
      <c r="E26" s="74">
        <f t="shared" si="17"/>
        <v>0</v>
      </c>
      <c r="F26" s="40">
        <v>0</v>
      </c>
      <c r="G26" s="147">
        <f t="shared" si="18"/>
        <v>0</v>
      </c>
      <c r="H26" s="29">
        <v>2</v>
      </c>
      <c r="I26" s="44">
        <f t="shared" si="19"/>
        <v>9.0909090909090912E-2</v>
      </c>
      <c r="J26" s="29">
        <v>18</v>
      </c>
      <c r="K26" s="74">
        <f t="shared" si="20"/>
        <v>0.81818181818181823</v>
      </c>
      <c r="L26" s="29">
        <f t="shared" si="21"/>
        <v>20</v>
      </c>
      <c r="M26" s="51">
        <f t="shared" si="22"/>
        <v>0.90909090909090906</v>
      </c>
    </row>
    <row r="27" spans="1:23" ht="15.75" thickBot="1" x14ac:dyDescent="0.3">
      <c r="A27" s="171"/>
      <c r="B27" s="173" t="s">
        <v>8</v>
      </c>
      <c r="C27" s="34">
        <v>9</v>
      </c>
      <c r="D27" s="41">
        <v>0</v>
      </c>
      <c r="E27" s="75">
        <f t="shared" si="17"/>
        <v>0</v>
      </c>
      <c r="F27" s="34">
        <v>1</v>
      </c>
      <c r="G27" s="148">
        <f t="shared" si="18"/>
        <v>0.1111111111111111</v>
      </c>
      <c r="H27" s="30">
        <v>3</v>
      </c>
      <c r="I27" s="45">
        <f t="shared" si="19"/>
        <v>0.33333333333333331</v>
      </c>
      <c r="J27" s="30">
        <v>5</v>
      </c>
      <c r="K27" s="75">
        <f t="shared" si="20"/>
        <v>0.55555555555555558</v>
      </c>
      <c r="L27" s="29">
        <f t="shared" si="21"/>
        <v>9</v>
      </c>
      <c r="M27" s="115">
        <f t="shared" si="22"/>
        <v>1</v>
      </c>
    </row>
    <row r="28" spans="1:23" ht="15.75" thickBot="1" x14ac:dyDescent="0.3">
      <c r="B28" s="5"/>
      <c r="C28" s="71">
        <f>SUM(C23:C27)</f>
        <v>87</v>
      </c>
      <c r="D28" s="72">
        <f>SUM(D23:D27)</f>
        <v>0</v>
      </c>
      <c r="E28" s="70">
        <f t="shared" si="17"/>
        <v>0</v>
      </c>
      <c r="F28" s="73">
        <f>SUM(F23:F27)</f>
        <v>2</v>
      </c>
      <c r="G28" s="70">
        <f t="shared" si="18"/>
        <v>2.2988505747126436E-2</v>
      </c>
      <c r="H28" s="72">
        <f>SUM(H23:H27)</f>
        <v>23</v>
      </c>
      <c r="I28" s="70">
        <f t="shared" si="19"/>
        <v>0.26436781609195403</v>
      </c>
      <c r="J28" s="72">
        <f>SUM(J23:J27)</f>
        <v>60</v>
      </c>
      <c r="K28" s="70">
        <f t="shared" si="20"/>
        <v>0.68965517241379315</v>
      </c>
      <c r="L28" s="72">
        <f>SUM(L23:L27)</f>
        <v>85</v>
      </c>
      <c r="M28" s="70">
        <f t="shared" si="22"/>
        <v>0.97701149425287359</v>
      </c>
    </row>
    <row r="29" spans="1:23" x14ac:dyDescent="0.25">
      <c r="G29">
        <v>2.2999999999999998</v>
      </c>
    </row>
  </sheetData>
  <mergeCells count="33">
    <mergeCell ref="B12:B13"/>
    <mergeCell ref="C12:C13"/>
    <mergeCell ref="D12:K12"/>
    <mergeCell ref="L12:L13"/>
    <mergeCell ref="M12:M13"/>
    <mergeCell ref="B3:B4"/>
    <mergeCell ref="D3:I3"/>
    <mergeCell ref="K3:K4"/>
    <mergeCell ref="L3:L4"/>
    <mergeCell ref="M3:X3"/>
    <mergeCell ref="D4:E4"/>
    <mergeCell ref="F4:G4"/>
    <mergeCell ref="H4:I4"/>
    <mergeCell ref="M4:N4"/>
    <mergeCell ref="O4:P4"/>
    <mergeCell ref="Q4:R4"/>
    <mergeCell ref="T4:U4"/>
    <mergeCell ref="W4:X4"/>
    <mergeCell ref="B21:B22"/>
    <mergeCell ref="C21:C22"/>
    <mergeCell ref="D21:I21"/>
    <mergeCell ref="D22:E22"/>
    <mergeCell ref="F22:G22"/>
    <mergeCell ref="H22:I22"/>
    <mergeCell ref="J22:K22"/>
    <mergeCell ref="L22:M22"/>
    <mergeCell ref="Q12:V12"/>
    <mergeCell ref="D13:E13"/>
    <mergeCell ref="F13:G13"/>
    <mergeCell ref="H13:I13"/>
    <mergeCell ref="J13:K13"/>
    <mergeCell ref="N12:N13"/>
    <mergeCell ref="O12:P13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8"/>
  <sheetViews>
    <sheetView topLeftCell="B1" workbookViewId="0">
      <selection activeCell="T2" sqref="T2"/>
    </sheetView>
  </sheetViews>
  <sheetFormatPr defaultRowHeight="15" x14ac:dyDescent="0.25"/>
  <cols>
    <col min="1" max="1" width="0.7109375" customWidth="1"/>
    <col min="2" max="2" width="4" customWidth="1"/>
    <col min="3" max="3" width="5.5703125" customWidth="1"/>
    <col min="4" max="4" width="5.140625" customWidth="1"/>
    <col min="5" max="5" width="7.42578125" customWidth="1"/>
    <col min="6" max="6" width="5.5703125" customWidth="1"/>
    <col min="7" max="7" width="6" customWidth="1"/>
    <col min="8" max="8" width="5.42578125" customWidth="1"/>
    <col min="9" max="9" width="6.5703125" customWidth="1"/>
    <col min="10" max="10" width="4.7109375" customWidth="1"/>
    <col min="11" max="11" width="6.42578125" customWidth="1"/>
    <col min="12" max="12" width="5.5703125" customWidth="1"/>
    <col min="13" max="13" width="6.42578125" customWidth="1"/>
    <col min="14" max="14" width="6.85546875" customWidth="1"/>
    <col min="15" max="15" width="4.5703125" customWidth="1"/>
    <col min="16" max="17" width="6.42578125" customWidth="1"/>
    <col min="18" max="18" width="7.140625" customWidth="1"/>
    <col min="19" max="19" width="5.42578125" customWidth="1"/>
    <col min="20" max="20" width="5.85546875" customWidth="1"/>
    <col min="21" max="21" width="5.7109375" customWidth="1"/>
    <col min="22" max="22" width="4.7109375" customWidth="1"/>
    <col min="23" max="23" width="4.42578125" customWidth="1"/>
    <col min="24" max="24" width="6" customWidth="1"/>
  </cols>
  <sheetData>
    <row r="1" spans="2:24" ht="21" x14ac:dyDescent="0.35">
      <c r="B1" s="10" t="s">
        <v>38</v>
      </c>
      <c r="C1" s="9"/>
      <c r="D1" s="9"/>
      <c r="E1" s="9"/>
      <c r="T1" t="s">
        <v>65</v>
      </c>
    </row>
    <row r="2" spans="2:24" ht="16.5" thickBot="1" x14ac:dyDescent="0.3">
      <c r="T2" s="251" t="s">
        <v>66</v>
      </c>
    </row>
    <row r="3" spans="2:24" ht="15" customHeight="1" x14ac:dyDescent="0.25">
      <c r="B3" s="193" t="s">
        <v>23</v>
      </c>
      <c r="C3" s="124" t="s">
        <v>21</v>
      </c>
      <c r="D3" s="233" t="s">
        <v>1</v>
      </c>
      <c r="E3" s="233"/>
      <c r="F3" s="233"/>
      <c r="G3" s="233"/>
      <c r="H3" s="233"/>
      <c r="I3" s="233"/>
      <c r="K3" s="193" t="s">
        <v>23</v>
      </c>
      <c r="L3" s="195" t="s">
        <v>25</v>
      </c>
      <c r="M3" s="234" t="s">
        <v>7</v>
      </c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</row>
    <row r="4" spans="2:24" ht="19.5" customHeight="1" thickBot="1" x14ac:dyDescent="0.3">
      <c r="B4" s="194"/>
      <c r="C4" s="24" t="s">
        <v>22</v>
      </c>
      <c r="D4" s="235" t="s">
        <v>5</v>
      </c>
      <c r="E4" s="236"/>
      <c r="F4" s="235" t="s">
        <v>2</v>
      </c>
      <c r="G4" s="236"/>
      <c r="H4" s="237" t="s">
        <v>0</v>
      </c>
      <c r="I4" s="238"/>
      <c r="K4" s="194"/>
      <c r="L4" s="196"/>
      <c r="M4" s="239" t="s">
        <v>6</v>
      </c>
      <c r="N4" s="240"/>
      <c r="O4" s="239" t="s">
        <v>24</v>
      </c>
      <c r="P4" s="240"/>
      <c r="Q4" s="241" t="s">
        <v>0</v>
      </c>
      <c r="R4" s="242"/>
      <c r="T4" s="239" t="s">
        <v>13</v>
      </c>
      <c r="U4" s="240"/>
      <c r="W4" s="239" t="s">
        <v>37</v>
      </c>
      <c r="X4" s="240"/>
    </row>
    <row r="5" spans="2:24" ht="15" customHeight="1" thickBot="1" x14ac:dyDescent="0.3">
      <c r="B5" s="25" t="s">
        <v>9</v>
      </c>
      <c r="C5" s="26">
        <v>28</v>
      </c>
      <c r="D5" s="2">
        <v>25</v>
      </c>
      <c r="E5" s="17">
        <f>D5/C5</f>
        <v>0.8928571428571429</v>
      </c>
      <c r="F5" s="1">
        <v>0</v>
      </c>
      <c r="G5" s="17">
        <f>F5/C5</f>
        <v>0</v>
      </c>
      <c r="H5" s="29">
        <f>SUM(D5,F5)</f>
        <v>25</v>
      </c>
      <c r="I5" s="51">
        <f>H5/C5</f>
        <v>0.8928571428571429</v>
      </c>
      <c r="K5" s="25" t="s">
        <v>9</v>
      </c>
      <c r="L5" s="2">
        <v>25</v>
      </c>
      <c r="M5" s="11">
        <v>6</v>
      </c>
      <c r="N5" s="46">
        <f>M5/L5</f>
        <v>0.24</v>
      </c>
      <c r="O5" s="11">
        <v>6</v>
      </c>
      <c r="P5" s="46">
        <f>O5/L5</f>
        <v>0.24</v>
      </c>
      <c r="Q5" s="42">
        <f>SUM(M5,O5)</f>
        <v>12</v>
      </c>
      <c r="R5" s="43">
        <f>Q5/L5</f>
        <v>0.48</v>
      </c>
      <c r="T5" s="11">
        <v>0</v>
      </c>
      <c r="U5" s="143">
        <f>T5/L5</f>
        <v>0</v>
      </c>
      <c r="W5" s="11">
        <v>2</v>
      </c>
      <c r="X5" s="77">
        <f>W5/L5</f>
        <v>0.08</v>
      </c>
    </row>
    <row r="6" spans="2:24" ht="15.75" thickBot="1" x14ac:dyDescent="0.3">
      <c r="B6" s="27" t="s">
        <v>4</v>
      </c>
      <c r="C6" s="28">
        <v>28</v>
      </c>
      <c r="D6" s="2">
        <v>18</v>
      </c>
      <c r="E6" s="17">
        <f t="shared" ref="E6:E10" si="0">D6/C6</f>
        <v>0.6428571428571429</v>
      </c>
      <c r="F6" s="1">
        <v>0</v>
      </c>
      <c r="G6" s="17">
        <f t="shared" ref="G6:G10" si="1">F6/C6</f>
        <v>0</v>
      </c>
      <c r="H6" s="29">
        <f t="shared" ref="H6:H9" si="2">SUM(D6,F6)</f>
        <v>18</v>
      </c>
      <c r="I6" s="51">
        <f t="shared" ref="I6:I10" si="3">H6/C6</f>
        <v>0.6428571428571429</v>
      </c>
      <c r="K6" s="27" t="s">
        <v>4</v>
      </c>
      <c r="L6" s="2">
        <v>18</v>
      </c>
      <c r="M6" s="33">
        <v>9</v>
      </c>
      <c r="N6" s="47">
        <f t="shared" ref="N6:N10" si="4">M6/L6</f>
        <v>0.5</v>
      </c>
      <c r="O6" s="33">
        <v>0</v>
      </c>
      <c r="P6" s="47">
        <f t="shared" ref="P6:P10" si="5">O6/L6</f>
        <v>0</v>
      </c>
      <c r="Q6" s="29">
        <f t="shared" ref="Q6:Q9" si="6">SUM(M6,O6)</f>
        <v>9</v>
      </c>
      <c r="R6" s="21">
        <f t="shared" ref="R6:R10" si="7">Q6/L6</f>
        <v>0.5</v>
      </c>
      <c r="T6" s="33">
        <v>0</v>
      </c>
      <c r="U6" s="111">
        <f t="shared" ref="U6:U10" si="8">T6/L6</f>
        <v>0</v>
      </c>
      <c r="W6" s="33">
        <v>3</v>
      </c>
      <c r="X6" s="77">
        <f t="shared" ref="X6:X10" si="9">W6/L6</f>
        <v>0.16666666666666666</v>
      </c>
    </row>
    <row r="7" spans="2:24" ht="15.75" thickBot="1" x14ac:dyDescent="0.3">
      <c r="B7" s="27" t="s">
        <v>10</v>
      </c>
      <c r="C7" s="28">
        <v>26</v>
      </c>
      <c r="D7" s="2">
        <v>17</v>
      </c>
      <c r="E7" s="17">
        <f t="shared" si="0"/>
        <v>0.65384615384615385</v>
      </c>
      <c r="F7" s="1">
        <v>0</v>
      </c>
      <c r="G7" s="17">
        <f t="shared" si="1"/>
        <v>0</v>
      </c>
      <c r="H7" s="29">
        <f t="shared" si="2"/>
        <v>17</v>
      </c>
      <c r="I7" s="51">
        <f t="shared" si="3"/>
        <v>0.65384615384615385</v>
      </c>
      <c r="K7" s="27" t="s">
        <v>10</v>
      </c>
      <c r="L7" s="2">
        <v>17</v>
      </c>
      <c r="M7" s="33">
        <v>3</v>
      </c>
      <c r="N7" s="47">
        <f t="shared" si="4"/>
        <v>0.17647058823529413</v>
      </c>
      <c r="O7" s="33">
        <v>4</v>
      </c>
      <c r="P7" s="47">
        <f t="shared" si="5"/>
        <v>0.23529411764705882</v>
      </c>
      <c r="Q7" s="29">
        <f t="shared" si="6"/>
        <v>7</v>
      </c>
      <c r="R7" s="21">
        <f t="shared" si="7"/>
        <v>0.41176470588235292</v>
      </c>
      <c r="T7" s="33">
        <v>0</v>
      </c>
      <c r="U7" s="111">
        <f t="shared" si="8"/>
        <v>0</v>
      </c>
      <c r="W7" s="33">
        <v>1</v>
      </c>
      <c r="X7" s="77">
        <f t="shared" si="9"/>
        <v>5.8823529411764705E-2</v>
      </c>
    </row>
    <row r="8" spans="2:24" ht="15.75" thickBot="1" x14ac:dyDescent="0.3">
      <c r="B8" s="27" t="s">
        <v>39</v>
      </c>
      <c r="C8" s="28">
        <v>29</v>
      </c>
      <c r="D8" s="2">
        <v>19</v>
      </c>
      <c r="E8" s="17">
        <f t="shared" si="0"/>
        <v>0.65517241379310343</v>
      </c>
      <c r="F8" s="1">
        <v>1</v>
      </c>
      <c r="G8" s="17">
        <f t="shared" si="1"/>
        <v>3.4482758620689655E-2</v>
      </c>
      <c r="H8" s="29">
        <f t="shared" si="2"/>
        <v>20</v>
      </c>
      <c r="I8" s="51">
        <f t="shared" si="3"/>
        <v>0.68965517241379315</v>
      </c>
      <c r="K8" s="27" t="s">
        <v>39</v>
      </c>
      <c r="L8" s="2">
        <v>20</v>
      </c>
      <c r="M8" s="33">
        <v>4</v>
      </c>
      <c r="N8" s="47">
        <f t="shared" si="4"/>
        <v>0.2</v>
      </c>
      <c r="O8" s="33">
        <v>8</v>
      </c>
      <c r="P8" s="47">
        <f t="shared" si="5"/>
        <v>0.4</v>
      </c>
      <c r="Q8" s="29">
        <f t="shared" si="6"/>
        <v>12</v>
      </c>
      <c r="R8" s="21">
        <f t="shared" si="7"/>
        <v>0.6</v>
      </c>
      <c r="T8" s="33">
        <v>0</v>
      </c>
      <c r="U8" s="111">
        <f t="shared" si="8"/>
        <v>0</v>
      </c>
      <c r="W8" s="33">
        <v>2</v>
      </c>
      <c r="X8" s="77">
        <f t="shared" si="9"/>
        <v>0.1</v>
      </c>
    </row>
    <row r="9" spans="2:24" ht="15.75" thickBot="1" x14ac:dyDescent="0.3">
      <c r="B9" s="27" t="s">
        <v>8</v>
      </c>
      <c r="C9" s="28">
        <v>25</v>
      </c>
      <c r="D9" s="34">
        <v>10</v>
      </c>
      <c r="E9" s="19">
        <f t="shared" si="0"/>
        <v>0.4</v>
      </c>
      <c r="F9" s="3">
        <v>0</v>
      </c>
      <c r="G9" s="19">
        <f t="shared" si="1"/>
        <v>0</v>
      </c>
      <c r="H9" s="30">
        <f t="shared" si="2"/>
        <v>10</v>
      </c>
      <c r="I9" s="52">
        <f t="shared" si="3"/>
        <v>0.4</v>
      </c>
      <c r="K9" s="27" t="s">
        <v>8</v>
      </c>
      <c r="L9" s="34">
        <v>10</v>
      </c>
      <c r="M9" s="41">
        <v>7</v>
      </c>
      <c r="N9" s="48">
        <f t="shared" si="4"/>
        <v>0.7</v>
      </c>
      <c r="O9" s="33">
        <v>1</v>
      </c>
      <c r="P9" s="48">
        <f t="shared" si="5"/>
        <v>0.1</v>
      </c>
      <c r="Q9" s="30">
        <f t="shared" si="6"/>
        <v>8</v>
      </c>
      <c r="R9" s="31">
        <f t="shared" si="7"/>
        <v>0.8</v>
      </c>
      <c r="T9" s="41">
        <v>0</v>
      </c>
      <c r="U9" s="113">
        <f t="shared" si="8"/>
        <v>0</v>
      </c>
      <c r="W9" s="41">
        <v>6</v>
      </c>
      <c r="X9" s="78">
        <f t="shared" si="9"/>
        <v>0.6</v>
      </c>
    </row>
    <row r="10" spans="2:24" thickBot="1" x14ac:dyDescent="0.4">
      <c r="B10" s="5"/>
      <c r="C10" s="22">
        <f>SUM(C5:C9)</f>
        <v>136</v>
      </c>
      <c r="D10" s="4">
        <f>SUM(D5:D9)</f>
        <v>89</v>
      </c>
      <c r="E10" s="191">
        <f t="shared" si="0"/>
        <v>0.65441176470588236</v>
      </c>
      <c r="F10" s="15">
        <f>SUM(F5:F9)</f>
        <v>1</v>
      </c>
      <c r="G10" s="191">
        <f t="shared" si="1"/>
        <v>7.3529411764705881E-3</v>
      </c>
      <c r="H10" s="4">
        <f>SUM(H5:H9)</f>
        <v>90</v>
      </c>
      <c r="I10" s="20">
        <f t="shared" si="3"/>
        <v>0.66176470588235292</v>
      </c>
      <c r="K10" s="5"/>
      <c r="L10" s="22">
        <f>SUM(L5:L9)</f>
        <v>90</v>
      </c>
      <c r="M10" s="4">
        <f>SUM(M5:M9)</f>
        <v>29</v>
      </c>
      <c r="N10" s="20">
        <f t="shared" si="4"/>
        <v>0.32222222222222224</v>
      </c>
      <c r="O10" s="15">
        <f>SUM(O5:O9)</f>
        <v>19</v>
      </c>
      <c r="P10" s="20">
        <f t="shared" si="5"/>
        <v>0.21111111111111111</v>
      </c>
      <c r="Q10" s="4">
        <f>SUM(Q5:Q9)</f>
        <v>48</v>
      </c>
      <c r="R10" s="20">
        <f t="shared" si="7"/>
        <v>0.53333333333333333</v>
      </c>
      <c r="T10" s="4">
        <f>SUM(T5:T9)</f>
        <v>0</v>
      </c>
      <c r="U10" s="144">
        <f t="shared" si="8"/>
        <v>0</v>
      </c>
      <c r="W10" s="4">
        <f>SUM(W5:W9)</f>
        <v>14</v>
      </c>
      <c r="X10" s="20">
        <f t="shared" si="9"/>
        <v>0.15555555555555556</v>
      </c>
    </row>
    <row r="11" spans="2:24" ht="15.75" thickBot="1" x14ac:dyDescent="0.3">
      <c r="B11" s="5"/>
      <c r="C11" s="35"/>
      <c r="D11" s="35"/>
      <c r="E11" s="36"/>
      <c r="F11" s="35"/>
      <c r="G11" s="37"/>
      <c r="H11" s="35"/>
      <c r="I11" s="37"/>
    </row>
    <row r="12" spans="2:24" ht="15" customHeight="1" thickBot="1" x14ac:dyDescent="0.3">
      <c r="B12" s="193" t="s">
        <v>23</v>
      </c>
      <c r="C12" s="195" t="s">
        <v>25</v>
      </c>
      <c r="D12" s="197" t="s">
        <v>35</v>
      </c>
      <c r="E12" s="198"/>
      <c r="F12" s="198"/>
      <c r="G12" s="198"/>
      <c r="H12" s="198"/>
      <c r="I12" s="198"/>
      <c r="J12" s="198"/>
      <c r="K12" s="198"/>
      <c r="L12" s="199"/>
      <c r="M12" s="122"/>
      <c r="N12" s="193" t="s">
        <v>23</v>
      </c>
      <c r="O12" s="195" t="s">
        <v>27</v>
      </c>
      <c r="P12" s="223" t="s">
        <v>28</v>
      </c>
      <c r="Q12" s="224"/>
      <c r="R12" s="218" t="s">
        <v>16</v>
      </c>
      <c r="S12" s="219"/>
      <c r="T12" s="219"/>
      <c r="U12" s="219"/>
      <c r="V12" s="219"/>
      <c r="W12" s="220"/>
    </row>
    <row r="13" spans="2:24" ht="26.45" customHeight="1" thickBot="1" x14ac:dyDescent="0.3">
      <c r="B13" s="194"/>
      <c r="C13" s="196"/>
      <c r="D13" s="205" t="s">
        <v>26</v>
      </c>
      <c r="E13" s="206"/>
      <c r="F13" s="205" t="s">
        <v>30</v>
      </c>
      <c r="G13" s="206"/>
      <c r="H13" s="205" t="s">
        <v>34</v>
      </c>
      <c r="I13" s="206"/>
      <c r="J13" s="221" t="s">
        <v>36</v>
      </c>
      <c r="K13" s="222"/>
      <c r="L13" s="199"/>
      <c r="M13" s="122"/>
      <c r="N13" s="194"/>
      <c r="O13" s="196"/>
      <c r="P13" s="225"/>
      <c r="Q13" s="244"/>
      <c r="R13" s="87" t="s">
        <v>43</v>
      </c>
      <c r="S13" s="61" t="s">
        <v>41</v>
      </c>
      <c r="T13" s="62" t="s">
        <v>42</v>
      </c>
      <c r="U13" s="60" t="s">
        <v>17</v>
      </c>
      <c r="V13" s="61" t="s">
        <v>14</v>
      </c>
      <c r="W13" s="62" t="s">
        <v>15</v>
      </c>
    </row>
    <row r="14" spans="2:24" ht="15.75" thickBot="1" x14ac:dyDescent="0.3">
      <c r="B14" s="25" t="s">
        <v>9</v>
      </c>
      <c r="C14" s="2">
        <v>25</v>
      </c>
      <c r="D14" s="33">
        <v>12</v>
      </c>
      <c r="E14" s="74">
        <f>D14/C14</f>
        <v>0.48</v>
      </c>
      <c r="F14" s="40">
        <v>0</v>
      </c>
      <c r="G14" s="74">
        <f>F14/C14</f>
        <v>0</v>
      </c>
      <c r="H14" s="29">
        <v>2</v>
      </c>
      <c r="I14" s="51">
        <f>H14/C14</f>
        <v>0.08</v>
      </c>
      <c r="J14" s="76">
        <f>SUM(D14,F14,H14)</f>
        <v>14</v>
      </c>
      <c r="K14" s="49">
        <f>J14/C14</f>
        <v>0.56000000000000005</v>
      </c>
      <c r="L14" s="38"/>
      <c r="M14" s="38"/>
      <c r="N14" s="25" t="s">
        <v>9</v>
      </c>
      <c r="O14" s="56">
        <v>12</v>
      </c>
      <c r="P14" s="11">
        <v>12</v>
      </c>
      <c r="Q14" s="101">
        <f>P14/O14</f>
        <v>1</v>
      </c>
      <c r="R14" s="104">
        <v>90</v>
      </c>
      <c r="S14" s="96">
        <v>96.7</v>
      </c>
      <c r="T14" s="105">
        <v>83.3</v>
      </c>
      <c r="U14" s="81">
        <v>3.7</v>
      </c>
      <c r="V14" s="58">
        <v>3.8</v>
      </c>
      <c r="W14" s="59">
        <v>3.5</v>
      </c>
    </row>
    <row r="15" spans="2:24" ht="16.5" customHeight="1" thickBot="1" x14ac:dyDescent="0.3">
      <c r="B15" s="27" t="s">
        <v>4</v>
      </c>
      <c r="C15" s="2">
        <v>18</v>
      </c>
      <c r="D15" s="33">
        <v>9</v>
      </c>
      <c r="E15" s="74">
        <f t="shared" ref="E15:E19" si="10">D15/C15</f>
        <v>0.5</v>
      </c>
      <c r="F15" s="40">
        <v>0</v>
      </c>
      <c r="G15" s="74">
        <f t="shared" ref="G15:G19" si="11">F15/C15</f>
        <v>0</v>
      </c>
      <c r="H15" s="29">
        <v>0</v>
      </c>
      <c r="I15" s="51">
        <f t="shared" ref="I15:I19" si="12">H15/C15</f>
        <v>0</v>
      </c>
      <c r="J15" s="76">
        <f t="shared" ref="J15:J18" si="13">SUM(D15,F15,H15)</f>
        <v>9</v>
      </c>
      <c r="K15" s="49">
        <f t="shared" ref="K15:K18" si="14">J15/C15</f>
        <v>0.5</v>
      </c>
      <c r="L15" s="38"/>
      <c r="M15" s="38"/>
      <c r="N15" s="27" t="s">
        <v>4</v>
      </c>
      <c r="O15" s="56">
        <v>9</v>
      </c>
      <c r="P15" s="33">
        <v>9</v>
      </c>
      <c r="Q15" s="101">
        <f t="shared" ref="Q15:Q19" si="15">P15/O15</f>
        <v>1</v>
      </c>
      <c r="R15" s="104">
        <v>95.6</v>
      </c>
      <c r="S15" s="96">
        <v>95.6</v>
      </c>
      <c r="T15" s="106"/>
      <c r="U15" s="82">
        <v>3.7</v>
      </c>
      <c r="V15" s="12">
        <v>3.7</v>
      </c>
      <c r="W15" s="13"/>
    </row>
    <row r="16" spans="2:24" ht="15.75" thickBot="1" x14ac:dyDescent="0.3">
      <c r="B16" s="27" t="s">
        <v>10</v>
      </c>
      <c r="C16" s="2">
        <v>17</v>
      </c>
      <c r="D16" s="33">
        <v>7</v>
      </c>
      <c r="E16" s="74">
        <f t="shared" si="10"/>
        <v>0.41176470588235292</v>
      </c>
      <c r="F16" s="40">
        <v>1</v>
      </c>
      <c r="G16" s="74">
        <f t="shared" si="11"/>
        <v>5.8823529411764705E-2</v>
      </c>
      <c r="H16" s="29">
        <v>6</v>
      </c>
      <c r="I16" s="51">
        <f t="shared" si="12"/>
        <v>0.35294117647058826</v>
      </c>
      <c r="J16" s="76">
        <f t="shared" si="13"/>
        <v>14</v>
      </c>
      <c r="K16" s="49">
        <f t="shared" si="14"/>
        <v>0.82352941176470584</v>
      </c>
      <c r="L16" s="38"/>
      <c r="M16" s="38"/>
      <c r="N16" s="27" t="s">
        <v>10</v>
      </c>
      <c r="O16" s="56">
        <v>7</v>
      </c>
      <c r="P16" s="33">
        <v>2</v>
      </c>
      <c r="Q16" s="101">
        <f t="shared" si="15"/>
        <v>0.2857142857142857</v>
      </c>
      <c r="R16" s="104">
        <v>100</v>
      </c>
      <c r="S16" s="96">
        <v>100</v>
      </c>
      <c r="T16" s="106"/>
      <c r="U16" s="82">
        <v>4</v>
      </c>
      <c r="V16" s="12">
        <v>4</v>
      </c>
      <c r="W16" s="13"/>
    </row>
    <row r="17" spans="2:23" ht="15.75" thickBot="1" x14ac:dyDescent="0.3">
      <c r="B17" s="27" t="s">
        <v>39</v>
      </c>
      <c r="C17" s="2">
        <v>20</v>
      </c>
      <c r="D17" s="33">
        <v>12</v>
      </c>
      <c r="E17" s="74">
        <f t="shared" si="10"/>
        <v>0.6</v>
      </c>
      <c r="F17" s="40">
        <v>1</v>
      </c>
      <c r="G17" s="74">
        <f t="shared" si="11"/>
        <v>0.05</v>
      </c>
      <c r="H17" s="29">
        <v>7</v>
      </c>
      <c r="I17" s="51">
        <f t="shared" si="12"/>
        <v>0.35</v>
      </c>
      <c r="J17" s="76">
        <v>12</v>
      </c>
      <c r="K17" s="49">
        <f t="shared" si="14"/>
        <v>0.6</v>
      </c>
      <c r="L17" s="38"/>
      <c r="M17" s="38"/>
      <c r="N17" s="27" t="s">
        <v>39</v>
      </c>
      <c r="O17" s="56">
        <v>12</v>
      </c>
      <c r="P17" s="33">
        <v>11</v>
      </c>
      <c r="Q17" s="101">
        <f t="shared" si="15"/>
        <v>0.91666666666666663</v>
      </c>
      <c r="R17" s="104">
        <v>90.9</v>
      </c>
      <c r="S17" s="96">
        <v>95</v>
      </c>
      <c r="T17" s="105">
        <v>88.6</v>
      </c>
      <c r="U17" s="82">
        <v>3.5</v>
      </c>
      <c r="V17" s="12">
        <v>3.3</v>
      </c>
      <c r="W17" s="13">
        <v>3.6</v>
      </c>
    </row>
    <row r="18" spans="2:23" ht="15.75" thickBot="1" x14ac:dyDescent="0.3">
      <c r="B18" s="27" t="s">
        <v>8</v>
      </c>
      <c r="C18" s="34">
        <v>10</v>
      </c>
      <c r="D18" s="41">
        <v>8</v>
      </c>
      <c r="E18" s="75">
        <f t="shared" si="10"/>
        <v>0.8</v>
      </c>
      <c r="F18" s="40">
        <v>0</v>
      </c>
      <c r="G18" s="75">
        <f t="shared" si="11"/>
        <v>0</v>
      </c>
      <c r="H18" s="30">
        <v>1</v>
      </c>
      <c r="I18" s="52">
        <f t="shared" si="12"/>
        <v>0.1</v>
      </c>
      <c r="J18" s="76">
        <f t="shared" si="13"/>
        <v>9</v>
      </c>
      <c r="K18" s="50">
        <f t="shared" si="14"/>
        <v>0.9</v>
      </c>
      <c r="L18" s="38"/>
      <c r="M18" s="38"/>
      <c r="N18" s="27" t="s">
        <v>8</v>
      </c>
      <c r="O18" s="63">
        <v>8</v>
      </c>
      <c r="P18" s="41">
        <v>8</v>
      </c>
      <c r="Q18" s="102">
        <f t="shared" si="15"/>
        <v>1</v>
      </c>
      <c r="R18" s="104">
        <v>95</v>
      </c>
      <c r="S18" s="97">
        <v>94.2</v>
      </c>
      <c r="T18" s="67">
        <v>100</v>
      </c>
      <c r="U18" s="83">
        <v>3.7</v>
      </c>
      <c r="V18" s="66">
        <v>3.7</v>
      </c>
      <c r="W18" s="67">
        <v>3.8</v>
      </c>
    </row>
    <row r="19" spans="2:23" ht="15.75" thickBot="1" x14ac:dyDescent="0.3">
      <c r="B19" s="5"/>
      <c r="C19" s="22">
        <f>SUM(C14:C18)</f>
        <v>90</v>
      </c>
      <c r="D19" s="4">
        <f>SUM(D14:D18)</f>
        <v>48</v>
      </c>
      <c r="E19" s="20">
        <f t="shared" si="10"/>
        <v>0.53333333333333333</v>
      </c>
      <c r="F19" s="15">
        <f>SUM(F14:F18)</f>
        <v>2</v>
      </c>
      <c r="G19" s="20">
        <f t="shared" si="11"/>
        <v>2.2222222222222223E-2</v>
      </c>
      <c r="H19" s="4">
        <f>SUM(H14:H18)</f>
        <v>16</v>
      </c>
      <c r="I19" s="20">
        <f t="shared" si="12"/>
        <v>0.17777777777777778</v>
      </c>
      <c r="J19" s="80">
        <f>SUM(D19,F19,H19)</f>
        <v>66</v>
      </c>
      <c r="K19" s="18">
        <f>J19/C19</f>
        <v>0.73333333333333328</v>
      </c>
      <c r="L19" s="35"/>
      <c r="M19" s="35"/>
      <c r="O19" s="4">
        <f>SUM(O14:O18)</f>
        <v>48</v>
      </c>
      <c r="P19" s="6">
        <f>SUM(P14:P18)</f>
        <v>42</v>
      </c>
      <c r="Q19" s="103">
        <f t="shared" si="15"/>
        <v>0.875</v>
      </c>
      <c r="R19" s="85">
        <f t="shared" ref="R19:W19" si="16">SUM(R14:R18)</f>
        <v>471.5</v>
      </c>
      <c r="S19" s="86">
        <f t="shared" si="16"/>
        <v>481.5</v>
      </c>
      <c r="T19" s="145">
        <f t="shared" si="16"/>
        <v>271.89999999999998</v>
      </c>
      <c r="U19" s="69">
        <f t="shared" si="16"/>
        <v>18.600000000000001</v>
      </c>
      <c r="V19" s="6">
        <f t="shared" si="16"/>
        <v>18.5</v>
      </c>
      <c r="W19" s="8">
        <f t="shared" si="16"/>
        <v>10.899999999999999</v>
      </c>
    </row>
    <row r="20" spans="2:23" thickBot="1" x14ac:dyDescent="0.4">
      <c r="R20" s="98">
        <f>R19/5</f>
        <v>94.3</v>
      </c>
      <c r="S20" s="99">
        <f>S19/5</f>
        <v>96.3</v>
      </c>
      <c r="T20" s="100">
        <f>T19/3</f>
        <v>90.633333333333326</v>
      </c>
      <c r="U20" s="107">
        <f>U19/5</f>
        <v>3.72</v>
      </c>
      <c r="V20" s="108">
        <f>V19/5</f>
        <v>3.7</v>
      </c>
      <c r="W20" s="109">
        <f>W19/3</f>
        <v>3.6333333333333329</v>
      </c>
    </row>
    <row r="21" spans="2:23" ht="15" customHeight="1" thickBot="1" x14ac:dyDescent="0.3">
      <c r="B21" s="193" t="s">
        <v>23</v>
      </c>
      <c r="C21" s="195" t="s">
        <v>25</v>
      </c>
      <c r="D21" s="213" t="s">
        <v>29</v>
      </c>
      <c r="E21" s="214"/>
      <c r="F21" s="214"/>
      <c r="G21" s="214"/>
      <c r="H21" s="214"/>
      <c r="I21" s="215"/>
      <c r="L21" s="245" t="s">
        <v>40</v>
      </c>
      <c r="M21" s="246"/>
      <c r="R21" s="88" t="s">
        <v>12</v>
      </c>
      <c r="S21" s="89" t="s">
        <v>12</v>
      </c>
      <c r="T21" s="90" t="s">
        <v>12</v>
      </c>
    </row>
    <row r="22" spans="2:23" ht="26.45" customHeight="1" thickBot="1" x14ac:dyDescent="0.3">
      <c r="B22" s="194"/>
      <c r="C22" s="196"/>
      <c r="D22" s="205" t="s">
        <v>30</v>
      </c>
      <c r="E22" s="206"/>
      <c r="F22" s="205" t="s">
        <v>31</v>
      </c>
      <c r="G22" s="206"/>
      <c r="H22" s="216" t="s">
        <v>33</v>
      </c>
      <c r="I22" s="217"/>
      <c r="J22" s="207" t="s">
        <v>26</v>
      </c>
      <c r="K22" s="243"/>
      <c r="L22" s="247"/>
      <c r="M22" s="248"/>
      <c r="R22" s="140">
        <v>0.92900000000000005</v>
      </c>
      <c r="S22" s="131" t="s">
        <v>50</v>
      </c>
      <c r="T22" s="141">
        <v>0.871</v>
      </c>
      <c r="U22" s="142">
        <v>3.7</v>
      </c>
      <c r="V22" s="142">
        <v>3.7</v>
      </c>
      <c r="W22" s="142">
        <v>3.6</v>
      </c>
    </row>
    <row r="23" spans="2:23" ht="15" customHeight="1" thickBot="1" x14ac:dyDescent="0.3">
      <c r="B23" s="25" t="s">
        <v>9</v>
      </c>
      <c r="C23" s="2">
        <v>25</v>
      </c>
      <c r="D23" s="33">
        <v>0</v>
      </c>
      <c r="E23" s="74">
        <f>D23/C23</f>
        <v>0</v>
      </c>
      <c r="F23" s="40">
        <v>2</v>
      </c>
      <c r="G23" s="44">
        <f>F23/C23</f>
        <v>0.08</v>
      </c>
      <c r="H23" s="29">
        <v>6</v>
      </c>
      <c r="I23" s="44">
        <f>H23/C23</f>
        <v>0.24</v>
      </c>
      <c r="J23" s="33">
        <v>12</v>
      </c>
      <c r="K23" s="74">
        <f>J23/C23</f>
        <v>0.48</v>
      </c>
      <c r="L23" s="42">
        <f>SUM(D23,F23,H23,J23)</f>
        <v>20</v>
      </c>
      <c r="M23" s="79">
        <f>L23/C23</f>
        <v>0.8</v>
      </c>
      <c r="R23" t="s">
        <v>47</v>
      </c>
    </row>
    <row r="24" spans="2:23" ht="15.75" thickBot="1" x14ac:dyDescent="0.3">
      <c r="B24" s="27" t="s">
        <v>4</v>
      </c>
      <c r="C24" s="2">
        <v>18</v>
      </c>
      <c r="D24" s="33">
        <v>0</v>
      </c>
      <c r="E24" s="74">
        <f t="shared" ref="E24:E28" si="17">D24/C24</f>
        <v>0</v>
      </c>
      <c r="F24" s="40">
        <v>8</v>
      </c>
      <c r="G24" s="44">
        <f t="shared" ref="G24:G28" si="18">F24/C24</f>
        <v>0.44444444444444442</v>
      </c>
      <c r="H24" s="29"/>
      <c r="I24" s="44">
        <f t="shared" ref="I24:I28" si="19">H24/C24</f>
        <v>0</v>
      </c>
      <c r="J24" s="33">
        <v>9</v>
      </c>
      <c r="K24" s="74">
        <f t="shared" ref="K24:K28" si="20">J24/C24</f>
        <v>0.5</v>
      </c>
      <c r="L24" s="29">
        <f t="shared" ref="L24:L27" si="21">SUM(D24,F24,H24,J24)</f>
        <v>17</v>
      </c>
      <c r="M24" s="51">
        <f t="shared" ref="M24:M28" si="22">L24/C24</f>
        <v>0.94444444444444442</v>
      </c>
    </row>
    <row r="25" spans="2:23" ht="15" customHeight="1" thickBot="1" x14ac:dyDescent="0.3">
      <c r="B25" s="27" t="s">
        <v>10</v>
      </c>
      <c r="C25" s="2">
        <v>17</v>
      </c>
      <c r="D25" s="33">
        <v>1</v>
      </c>
      <c r="E25" s="74">
        <f t="shared" si="17"/>
        <v>5.8823529411764705E-2</v>
      </c>
      <c r="F25" s="40"/>
      <c r="G25" s="44">
        <f t="shared" si="18"/>
        <v>0</v>
      </c>
      <c r="H25" s="29">
        <v>1</v>
      </c>
      <c r="I25" s="44">
        <f t="shared" si="19"/>
        <v>5.8823529411764705E-2</v>
      </c>
      <c r="J25" s="33">
        <v>7</v>
      </c>
      <c r="K25" s="74">
        <f t="shared" si="20"/>
        <v>0.41176470588235292</v>
      </c>
      <c r="L25" s="29">
        <f t="shared" si="21"/>
        <v>9</v>
      </c>
      <c r="M25" s="51">
        <f t="shared" si="22"/>
        <v>0.52941176470588236</v>
      </c>
    </row>
    <row r="26" spans="2:23" ht="15.75" thickBot="1" x14ac:dyDescent="0.3">
      <c r="B26" s="27" t="s">
        <v>39</v>
      </c>
      <c r="C26" s="2">
        <v>20</v>
      </c>
      <c r="D26" s="33">
        <v>1</v>
      </c>
      <c r="E26" s="74">
        <f t="shared" si="17"/>
        <v>0.05</v>
      </c>
      <c r="F26" s="40"/>
      <c r="G26" s="44">
        <f t="shared" si="18"/>
        <v>0</v>
      </c>
      <c r="H26" s="29"/>
      <c r="I26" s="44">
        <f t="shared" si="19"/>
        <v>0</v>
      </c>
      <c r="J26" s="33">
        <v>12</v>
      </c>
      <c r="K26" s="74">
        <f t="shared" si="20"/>
        <v>0.6</v>
      </c>
      <c r="L26" s="29">
        <f t="shared" si="21"/>
        <v>13</v>
      </c>
      <c r="M26" s="51">
        <f t="shared" si="22"/>
        <v>0.65</v>
      </c>
    </row>
    <row r="27" spans="2:23" ht="15.75" thickBot="1" x14ac:dyDescent="0.3">
      <c r="B27" s="27" t="s">
        <v>8</v>
      </c>
      <c r="C27" s="34">
        <v>10</v>
      </c>
      <c r="D27" s="41">
        <v>0</v>
      </c>
      <c r="E27" s="75">
        <f t="shared" si="17"/>
        <v>0</v>
      </c>
      <c r="F27" s="34"/>
      <c r="G27" s="45">
        <f t="shared" si="18"/>
        <v>0</v>
      </c>
      <c r="H27" s="30"/>
      <c r="I27" s="45">
        <f t="shared" si="19"/>
        <v>0</v>
      </c>
      <c r="J27" s="41">
        <v>8</v>
      </c>
      <c r="K27" s="75">
        <f t="shared" si="20"/>
        <v>0.8</v>
      </c>
      <c r="L27" s="29">
        <f t="shared" si="21"/>
        <v>8</v>
      </c>
      <c r="M27" s="52">
        <f t="shared" si="22"/>
        <v>0.8</v>
      </c>
    </row>
    <row r="28" spans="2:23" ht="15.75" thickBot="1" x14ac:dyDescent="0.3">
      <c r="B28" s="5"/>
      <c r="C28" s="71">
        <f>SUM(C23:C27)</f>
        <v>90</v>
      </c>
      <c r="D28" s="72">
        <f>SUM(D23:D27)</f>
        <v>2</v>
      </c>
      <c r="E28" s="70">
        <f t="shared" si="17"/>
        <v>2.2222222222222223E-2</v>
      </c>
      <c r="F28" s="73">
        <f>SUM(F23:F27)</f>
        <v>10</v>
      </c>
      <c r="G28" s="70">
        <f t="shared" si="18"/>
        <v>0.1111111111111111</v>
      </c>
      <c r="H28" s="72">
        <f>SUM(H23:H27)</f>
        <v>7</v>
      </c>
      <c r="I28" s="70">
        <f t="shared" si="19"/>
        <v>7.7777777777777779E-2</v>
      </c>
      <c r="J28" s="72">
        <f>SUM(J23:J27)</f>
        <v>48</v>
      </c>
      <c r="K28" s="70">
        <f t="shared" si="20"/>
        <v>0.53333333333333333</v>
      </c>
      <c r="L28" s="72">
        <f>SUM(L23:L27)</f>
        <v>67</v>
      </c>
      <c r="M28" s="70">
        <f t="shared" si="22"/>
        <v>0.74444444444444446</v>
      </c>
    </row>
  </sheetData>
  <mergeCells count="33">
    <mergeCell ref="J22:K22"/>
    <mergeCell ref="N12:N13"/>
    <mergeCell ref="O12:O13"/>
    <mergeCell ref="P12:Q13"/>
    <mergeCell ref="R12:W12"/>
    <mergeCell ref="L21:M22"/>
    <mergeCell ref="B21:B22"/>
    <mergeCell ref="C21:C22"/>
    <mergeCell ref="D21:I21"/>
    <mergeCell ref="D22:E22"/>
    <mergeCell ref="F22:G22"/>
    <mergeCell ref="H22:I22"/>
    <mergeCell ref="B3:B4"/>
    <mergeCell ref="D3:I3"/>
    <mergeCell ref="K3:K4"/>
    <mergeCell ref="L3:L4"/>
    <mergeCell ref="M3:X3"/>
    <mergeCell ref="D4:E4"/>
    <mergeCell ref="F4:G4"/>
    <mergeCell ref="H4:I4"/>
    <mergeCell ref="M4:N4"/>
    <mergeCell ref="O4:P4"/>
    <mergeCell ref="Q4:R4"/>
    <mergeCell ref="T4:U4"/>
    <mergeCell ref="W4:X4"/>
    <mergeCell ref="B12:B13"/>
    <mergeCell ref="C12:C13"/>
    <mergeCell ref="D12:K12"/>
    <mergeCell ref="L12:L13"/>
    <mergeCell ref="D13:E13"/>
    <mergeCell ref="F13:G13"/>
    <mergeCell ref="H13:I13"/>
    <mergeCell ref="J13:K13"/>
  </mergeCells>
  <pageMargins left="0.25" right="0.25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5"/>
  <sheetViews>
    <sheetView workbookViewId="0">
      <selection activeCell="S2" sqref="S2"/>
    </sheetView>
  </sheetViews>
  <sheetFormatPr defaultRowHeight="15" x14ac:dyDescent="0.25"/>
  <cols>
    <col min="1" max="1" width="0.7109375" customWidth="1"/>
    <col min="2" max="2" width="4" customWidth="1"/>
    <col min="3" max="3" width="5.5703125" customWidth="1"/>
    <col min="4" max="4" width="5.140625" customWidth="1"/>
    <col min="5" max="5" width="6.42578125" customWidth="1"/>
    <col min="6" max="6" width="5" customWidth="1"/>
    <col min="7" max="7" width="6" customWidth="1"/>
    <col min="8" max="8" width="5.42578125" customWidth="1"/>
    <col min="9" max="9" width="6.7109375" customWidth="1"/>
    <col min="10" max="10" width="4.42578125" customWidth="1"/>
    <col min="11" max="11" width="6.42578125" customWidth="1"/>
    <col min="12" max="12" width="5.5703125" customWidth="1"/>
    <col min="13" max="13" width="6.42578125" customWidth="1"/>
    <col min="14" max="14" width="6.85546875" customWidth="1"/>
    <col min="15" max="15" width="4.5703125" customWidth="1"/>
    <col min="16" max="16" width="6.42578125" customWidth="1"/>
    <col min="17" max="17" width="5.140625" customWidth="1"/>
    <col min="18" max="18" width="7.140625" customWidth="1"/>
    <col min="19" max="20" width="6.140625" customWidth="1"/>
    <col min="21" max="21" width="6.42578125" customWidth="1"/>
    <col min="22" max="22" width="5.28515625" customWidth="1"/>
    <col min="23" max="23" width="4.42578125" customWidth="1"/>
    <col min="24" max="24" width="6" customWidth="1"/>
  </cols>
  <sheetData>
    <row r="1" spans="2:24" ht="21" x14ac:dyDescent="0.35">
      <c r="B1" s="10" t="s">
        <v>46</v>
      </c>
      <c r="C1" s="9"/>
      <c r="D1" s="9"/>
      <c r="E1" s="9"/>
      <c r="S1" t="s">
        <v>65</v>
      </c>
    </row>
    <row r="2" spans="2:24" ht="16.5" thickBot="1" x14ac:dyDescent="0.3">
      <c r="S2" s="251" t="s">
        <v>66</v>
      </c>
    </row>
    <row r="3" spans="2:24" ht="15" customHeight="1" thickBot="1" x14ac:dyDescent="0.3">
      <c r="B3" s="193" t="s">
        <v>23</v>
      </c>
      <c r="C3" s="23" t="s">
        <v>21</v>
      </c>
      <c r="D3" s="200" t="s">
        <v>1</v>
      </c>
      <c r="E3" s="201"/>
      <c r="F3" s="201"/>
      <c r="G3" s="201"/>
      <c r="H3" s="201"/>
      <c r="I3" s="202"/>
      <c r="K3" s="193" t="s">
        <v>23</v>
      </c>
      <c r="L3" s="195" t="s">
        <v>25</v>
      </c>
      <c r="M3" s="203" t="s">
        <v>7</v>
      </c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2:24" ht="19.5" customHeight="1" thickBot="1" x14ac:dyDescent="0.3">
      <c r="B4" s="194"/>
      <c r="C4" s="24" t="s">
        <v>22</v>
      </c>
      <c r="D4" s="205" t="s">
        <v>5</v>
      </c>
      <c r="E4" s="206"/>
      <c r="F4" s="205" t="s">
        <v>2</v>
      </c>
      <c r="G4" s="206"/>
      <c r="H4" s="207" t="s">
        <v>0</v>
      </c>
      <c r="I4" s="208"/>
      <c r="K4" s="194"/>
      <c r="L4" s="196"/>
      <c r="M4" s="209" t="s">
        <v>6</v>
      </c>
      <c r="N4" s="210"/>
      <c r="O4" s="209" t="s">
        <v>24</v>
      </c>
      <c r="P4" s="210"/>
      <c r="Q4" s="211" t="s">
        <v>0</v>
      </c>
      <c r="R4" s="212"/>
      <c r="T4" s="209" t="s">
        <v>13</v>
      </c>
      <c r="U4" s="210"/>
      <c r="W4" s="209" t="s">
        <v>37</v>
      </c>
      <c r="X4" s="210"/>
    </row>
    <row r="5" spans="2:24" ht="15" customHeight="1" thickBot="1" x14ac:dyDescent="0.4">
      <c r="B5" s="25" t="s">
        <v>3</v>
      </c>
      <c r="C5" s="26">
        <v>27</v>
      </c>
      <c r="D5" s="2">
        <v>8</v>
      </c>
      <c r="E5" s="17">
        <f>D5/C5</f>
        <v>0.29629629629629628</v>
      </c>
      <c r="F5" s="1">
        <v>4</v>
      </c>
      <c r="G5" s="17">
        <f>F5/C5</f>
        <v>0.14814814814814814</v>
      </c>
      <c r="H5" s="29">
        <f>SUM(D5,F5)</f>
        <v>12</v>
      </c>
      <c r="I5" s="51">
        <f>H5/C5</f>
        <v>0.44444444444444442</v>
      </c>
      <c r="K5" s="25" t="s">
        <v>3</v>
      </c>
      <c r="L5" s="54">
        <v>12</v>
      </c>
      <c r="M5" s="11">
        <v>5</v>
      </c>
      <c r="N5" s="46">
        <f>M5/L5</f>
        <v>0.41666666666666669</v>
      </c>
      <c r="O5" s="11">
        <v>5</v>
      </c>
      <c r="P5" s="46">
        <f>O5/L5</f>
        <v>0.41666666666666669</v>
      </c>
      <c r="Q5" s="42">
        <f>SUM(M5,O5)</f>
        <v>10</v>
      </c>
      <c r="R5" s="79">
        <f>Q5/L5</f>
        <v>0.83333333333333337</v>
      </c>
      <c r="T5" s="11"/>
      <c r="U5" s="77">
        <f>T5/L5</f>
        <v>0</v>
      </c>
      <c r="W5" s="11">
        <v>5</v>
      </c>
      <c r="X5" s="77">
        <f>W5/L5</f>
        <v>0.41666666666666669</v>
      </c>
    </row>
    <row r="6" spans="2:24" thickBot="1" x14ac:dyDescent="0.4">
      <c r="B6" s="27" t="s">
        <v>4</v>
      </c>
      <c r="C6" s="28">
        <v>28</v>
      </c>
      <c r="D6" s="2">
        <v>17</v>
      </c>
      <c r="E6" s="17">
        <f>D6/C6</f>
        <v>0.6071428571428571</v>
      </c>
      <c r="F6" s="1">
        <v>0</v>
      </c>
      <c r="G6" s="17">
        <f t="shared" ref="G6:G9" si="0">F6/C6</f>
        <v>0</v>
      </c>
      <c r="H6" s="29">
        <f t="shared" ref="H6:H8" si="1">SUM(D6,F6)</f>
        <v>17</v>
      </c>
      <c r="I6" s="51">
        <f t="shared" ref="I6:I9" si="2">H6/C6</f>
        <v>0.6071428571428571</v>
      </c>
      <c r="K6" s="27" t="s">
        <v>4</v>
      </c>
      <c r="L6" s="54">
        <v>17</v>
      </c>
      <c r="M6" s="33">
        <v>15</v>
      </c>
      <c r="N6" s="47">
        <f t="shared" ref="N6:N9" si="3">M6/L6</f>
        <v>0.88235294117647056</v>
      </c>
      <c r="O6" s="33">
        <v>0</v>
      </c>
      <c r="P6" s="47">
        <f t="shared" ref="P6:P9" si="4">O6/L6</f>
        <v>0</v>
      </c>
      <c r="Q6" s="29">
        <f t="shared" ref="Q6:Q8" si="5">SUM(M6,O6)</f>
        <v>15</v>
      </c>
      <c r="R6" s="51">
        <f t="shared" ref="R6:R9" si="6">Q6/L6</f>
        <v>0.88235294117647056</v>
      </c>
      <c r="T6" s="33"/>
      <c r="U6" s="49">
        <f t="shared" ref="U6:U9" si="7">T6/L6</f>
        <v>0</v>
      </c>
      <c r="W6" s="33">
        <v>4</v>
      </c>
      <c r="X6" s="77">
        <f t="shared" ref="X6:X9" si="8">W6/L6</f>
        <v>0.23529411764705882</v>
      </c>
    </row>
    <row r="7" spans="2:24" thickBot="1" x14ac:dyDescent="0.4">
      <c r="B7" s="27" t="s">
        <v>10</v>
      </c>
      <c r="C7" s="28">
        <v>25</v>
      </c>
      <c r="D7" s="2">
        <v>10</v>
      </c>
      <c r="E7" s="17">
        <f>D7/C7</f>
        <v>0.4</v>
      </c>
      <c r="F7" s="1">
        <v>2</v>
      </c>
      <c r="G7" s="17">
        <f t="shared" si="0"/>
        <v>0.08</v>
      </c>
      <c r="H7" s="29">
        <f t="shared" si="1"/>
        <v>12</v>
      </c>
      <c r="I7" s="51">
        <f t="shared" si="2"/>
        <v>0.48</v>
      </c>
      <c r="K7" s="27" t="s">
        <v>10</v>
      </c>
      <c r="L7" s="54">
        <v>12</v>
      </c>
      <c r="M7" s="33">
        <v>2</v>
      </c>
      <c r="N7" s="47">
        <f t="shared" si="3"/>
        <v>0.16666666666666666</v>
      </c>
      <c r="O7" s="33">
        <v>6</v>
      </c>
      <c r="P7" s="47">
        <f t="shared" si="4"/>
        <v>0.5</v>
      </c>
      <c r="Q7" s="29">
        <f t="shared" si="5"/>
        <v>8</v>
      </c>
      <c r="R7" s="51">
        <f t="shared" si="6"/>
        <v>0.66666666666666663</v>
      </c>
      <c r="T7" s="33"/>
      <c r="U7" s="49">
        <f t="shared" si="7"/>
        <v>0</v>
      </c>
      <c r="W7" s="33">
        <v>1</v>
      </c>
      <c r="X7" s="77">
        <f t="shared" si="8"/>
        <v>8.3333333333333329E-2</v>
      </c>
    </row>
    <row r="8" spans="2:24" ht="15.75" thickBot="1" x14ac:dyDescent="0.3">
      <c r="B8" s="27" t="s">
        <v>39</v>
      </c>
      <c r="C8" s="28">
        <v>29</v>
      </c>
      <c r="D8" s="2">
        <v>12</v>
      </c>
      <c r="E8" s="17">
        <f t="shared" ref="E8:E9" si="9">D8/C8</f>
        <v>0.41379310344827586</v>
      </c>
      <c r="F8" s="1">
        <v>4</v>
      </c>
      <c r="G8" s="17">
        <f t="shared" si="0"/>
        <v>0.13793103448275862</v>
      </c>
      <c r="H8" s="29">
        <f t="shared" si="1"/>
        <v>16</v>
      </c>
      <c r="I8" s="51">
        <f t="shared" si="2"/>
        <v>0.55172413793103448</v>
      </c>
      <c r="K8" s="27" t="s">
        <v>39</v>
      </c>
      <c r="L8" s="54">
        <v>16</v>
      </c>
      <c r="M8" s="33">
        <v>2</v>
      </c>
      <c r="N8" s="47">
        <f t="shared" si="3"/>
        <v>0.125</v>
      </c>
      <c r="O8" s="33">
        <v>9</v>
      </c>
      <c r="P8" s="47">
        <f t="shared" si="4"/>
        <v>0.5625</v>
      </c>
      <c r="Q8" s="29">
        <f t="shared" si="5"/>
        <v>11</v>
      </c>
      <c r="R8" s="51">
        <f t="shared" si="6"/>
        <v>0.6875</v>
      </c>
      <c r="T8" s="33"/>
      <c r="U8" s="49">
        <f t="shared" si="7"/>
        <v>0</v>
      </c>
      <c r="W8" s="33">
        <v>2</v>
      </c>
      <c r="X8" s="77">
        <f t="shared" si="8"/>
        <v>0.125</v>
      </c>
    </row>
    <row r="9" spans="2:24" ht="15.75" thickBot="1" x14ac:dyDescent="0.3">
      <c r="B9" s="5"/>
      <c r="C9" s="22">
        <f>SUM(C5:C8)</f>
        <v>109</v>
      </c>
      <c r="D9" s="4">
        <f>SUM(D5:D8)</f>
        <v>47</v>
      </c>
      <c r="E9" s="20">
        <f t="shared" si="9"/>
        <v>0.43119266055045874</v>
      </c>
      <c r="F9" s="15">
        <f>SUM(F5:F8)</f>
        <v>10</v>
      </c>
      <c r="G9" s="20">
        <f t="shared" si="0"/>
        <v>9.1743119266055051E-2</v>
      </c>
      <c r="H9" s="4">
        <f>SUM(H5:H8)</f>
        <v>57</v>
      </c>
      <c r="I9" s="20">
        <f t="shared" si="2"/>
        <v>0.52293577981651373</v>
      </c>
      <c r="K9" s="5"/>
      <c r="L9" s="22">
        <f>SUM(L5:L8)</f>
        <v>57</v>
      </c>
      <c r="M9" s="4">
        <f>SUM(M5:M8)</f>
        <v>24</v>
      </c>
      <c r="N9" s="20">
        <f t="shared" si="3"/>
        <v>0.42105263157894735</v>
      </c>
      <c r="O9" s="15">
        <f>SUM(O5:O8)</f>
        <v>20</v>
      </c>
      <c r="P9" s="20">
        <f t="shared" si="4"/>
        <v>0.35087719298245612</v>
      </c>
      <c r="Q9" s="4">
        <f>SUM(Q5:Q8)</f>
        <v>44</v>
      </c>
      <c r="R9" s="20">
        <f t="shared" si="6"/>
        <v>0.77192982456140347</v>
      </c>
      <c r="T9" s="4">
        <f>SUM(T5:T8)</f>
        <v>0</v>
      </c>
      <c r="U9" s="20">
        <f t="shared" si="7"/>
        <v>0</v>
      </c>
      <c r="W9" s="4">
        <f>SUM(W5:W8)</f>
        <v>12</v>
      </c>
      <c r="X9" s="20">
        <f t="shared" si="8"/>
        <v>0.21052631578947367</v>
      </c>
    </row>
    <row r="10" spans="2:24" ht="15.75" thickBot="1" x14ac:dyDescent="0.3">
      <c r="B10" s="5"/>
      <c r="C10" s="35"/>
      <c r="D10" s="35"/>
      <c r="E10" s="36"/>
      <c r="F10" s="35"/>
      <c r="G10" s="37"/>
      <c r="H10" s="35"/>
      <c r="I10" s="37"/>
    </row>
    <row r="11" spans="2:24" ht="15" customHeight="1" thickBot="1" x14ac:dyDescent="0.3">
      <c r="B11" s="193" t="s">
        <v>23</v>
      </c>
      <c r="C11" s="195" t="s">
        <v>25</v>
      </c>
      <c r="D11" s="197" t="s">
        <v>35</v>
      </c>
      <c r="E11" s="198"/>
      <c r="F11" s="198"/>
      <c r="G11" s="198"/>
      <c r="H11" s="198"/>
      <c r="I11" s="198"/>
      <c r="J11" s="198"/>
      <c r="K11" s="198"/>
      <c r="L11" s="199"/>
      <c r="M11" s="122"/>
      <c r="N11" s="122"/>
      <c r="O11" s="123"/>
      <c r="P11" s="123"/>
      <c r="Q11" s="123"/>
      <c r="R11" s="123"/>
      <c r="S11" s="123"/>
      <c r="T11" s="123"/>
    </row>
    <row r="12" spans="2:24" ht="21" customHeight="1" thickBot="1" x14ac:dyDescent="0.3">
      <c r="B12" s="194"/>
      <c r="C12" s="196"/>
      <c r="D12" s="205" t="s">
        <v>26</v>
      </c>
      <c r="E12" s="206"/>
      <c r="F12" s="205" t="s">
        <v>30</v>
      </c>
      <c r="G12" s="206"/>
      <c r="H12" s="227" t="s">
        <v>34</v>
      </c>
      <c r="I12" s="228"/>
      <c r="J12" s="249" t="s">
        <v>36</v>
      </c>
      <c r="K12" s="250"/>
      <c r="L12" s="199"/>
      <c r="M12" s="122"/>
      <c r="N12" s="117"/>
      <c r="O12" s="193" t="s">
        <v>23</v>
      </c>
      <c r="P12" s="195" t="s">
        <v>27</v>
      </c>
      <c r="Q12" s="223" t="s">
        <v>28</v>
      </c>
      <c r="R12" s="224"/>
      <c r="S12" s="218" t="s">
        <v>16</v>
      </c>
      <c r="T12" s="219"/>
      <c r="U12" s="219"/>
      <c r="V12" s="219"/>
      <c r="W12" s="219"/>
      <c r="X12" s="220"/>
    </row>
    <row r="13" spans="2:24" ht="21" customHeight="1" thickBot="1" x14ac:dyDescent="0.3">
      <c r="B13" s="25" t="s">
        <v>3</v>
      </c>
      <c r="C13" s="54">
        <v>12</v>
      </c>
      <c r="D13" s="33">
        <v>10</v>
      </c>
      <c r="E13" s="74">
        <f>D13/C13</f>
        <v>0.83333333333333337</v>
      </c>
      <c r="F13" s="40">
        <v>0</v>
      </c>
      <c r="G13" s="74">
        <f>F13/C13</f>
        <v>0</v>
      </c>
      <c r="H13" s="29">
        <v>1</v>
      </c>
      <c r="I13" s="51">
        <f>H13/C13</f>
        <v>8.3333333333333329E-2</v>
      </c>
      <c r="J13" s="76">
        <f>SUM(D13,F13,H13)</f>
        <v>11</v>
      </c>
      <c r="K13" s="49">
        <f>J13/C13</f>
        <v>0.91666666666666663</v>
      </c>
      <c r="L13" s="38"/>
      <c r="M13" s="38"/>
      <c r="N13" s="39"/>
      <c r="O13" s="194"/>
      <c r="P13" s="196"/>
      <c r="Q13" s="225"/>
      <c r="R13" s="226"/>
      <c r="S13" s="87" t="s">
        <v>43</v>
      </c>
      <c r="T13" s="61" t="s">
        <v>41</v>
      </c>
      <c r="U13" s="61" t="s">
        <v>42</v>
      </c>
      <c r="V13" s="60" t="s">
        <v>17</v>
      </c>
      <c r="W13" s="61" t="s">
        <v>14</v>
      </c>
      <c r="X13" s="62" t="s">
        <v>15</v>
      </c>
    </row>
    <row r="14" spans="2:24" ht="15" customHeight="1" thickBot="1" x14ac:dyDescent="0.3">
      <c r="B14" s="27" t="s">
        <v>4</v>
      </c>
      <c r="C14" s="54">
        <v>17</v>
      </c>
      <c r="D14" s="33">
        <v>15</v>
      </c>
      <c r="E14" s="74">
        <f t="shared" ref="E14:E17" si="10">D14/C14</f>
        <v>0.88235294117647056</v>
      </c>
      <c r="F14" s="40">
        <v>0</v>
      </c>
      <c r="G14" s="74">
        <f t="shared" ref="G14:G17" si="11">F14/C14</f>
        <v>0</v>
      </c>
      <c r="H14" s="29">
        <v>2</v>
      </c>
      <c r="I14" s="51">
        <f t="shared" ref="I14:I17" si="12">H14/C14</f>
        <v>0.11764705882352941</v>
      </c>
      <c r="J14" s="76">
        <f t="shared" ref="J14:J16" si="13">SUM(D14,F14,H14)</f>
        <v>17</v>
      </c>
      <c r="K14" s="111">
        <f t="shared" ref="K14:K16" si="14">J14/C14</f>
        <v>1</v>
      </c>
      <c r="L14" s="38"/>
      <c r="M14" s="38"/>
      <c r="N14" s="39"/>
      <c r="O14" s="25" t="s">
        <v>3</v>
      </c>
      <c r="P14" s="56">
        <v>10</v>
      </c>
      <c r="Q14" s="11">
        <v>3</v>
      </c>
      <c r="R14" s="53">
        <f>Q14/P14</f>
        <v>0.3</v>
      </c>
      <c r="S14" s="91">
        <v>100</v>
      </c>
      <c r="T14" s="92">
        <v>100</v>
      </c>
      <c r="U14" s="92"/>
      <c r="V14" s="137">
        <v>3.7</v>
      </c>
      <c r="W14" s="58">
        <v>3.7</v>
      </c>
      <c r="X14" s="59"/>
    </row>
    <row r="15" spans="2:24" ht="15" customHeight="1" thickBot="1" x14ac:dyDescent="0.3">
      <c r="B15" s="27" t="s">
        <v>10</v>
      </c>
      <c r="C15" s="54">
        <v>12</v>
      </c>
      <c r="D15" s="33">
        <v>8</v>
      </c>
      <c r="E15" s="74">
        <f t="shared" si="10"/>
        <v>0.66666666666666663</v>
      </c>
      <c r="F15" s="40">
        <v>1</v>
      </c>
      <c r="G15" s="74">
        <f t="shared" si="11"/>
        <v>8.3333333333333329E-2</v>
      </c>
      <c r="H15" s="29">
        <v>2</v>
      </c>
      <c r="I15" s="51">
        <f t="shared" si="12"/>
        <v>0.16666666666666666</v>
      </c>
      <c r="J15" s="76">
        <f t="shared" si="13"/>
        <v>11</v>
      </c>
      <c r="K15" s="111">
        <f t="shared" si="14"/>
        <v>0.91666666666666663</v>
      </c>
      <c r="L15" s="38"/>
      <c r="M15" s="38"/>
      <c r="N15" s="39"/>
      <c r="O15" s="27" t="s">
        <v>4</v>
      </c>
      <c r="P15" s="56">
        <v>15</v>
      </c>
      <c r="Q15" s="33">
        <v>10</v>
      </c>
      <c r="R15" s="53">
        <f t="shared" ref="R15:R18" si="15">Q15/P15</f>
        <v>0.66666666666666663</v>
      </c>
      <c r="S15" s="93">
        <v>100</v>
      </c>
      <c r="T15" s="84">
        <v>100</v>
      </c>
      <c r="U15" s="84"/>
      <c r="V15" s="138">
        <v>3.7</v>
      </c>
      <c r="W15" s="12">
        <v>3.7</v>
      </c>
      <c r="X15" s="13"/>
    </row>
    <row r="16" spans="2:24" ht="15" customHeight="1" thickBot="1" x14ac:dyDescent="0.3">
      <c r="B16" s="27" t="s">
        <v>39</v>
      </c>
      <c r="C16" s="54">
        <v>16</v>
      </c>
      <c r="D16" s="33">
        <v>11</v>
      </c>
      <c r="E16" s="74">
        <f t="shared" si="10"/>
        <v>0.6875</v>
      </c>
      <c r="F16" s="40">
        <v>0</v>
      </c>
      <c r="G16" s="74">
        <f t="shared" si="11"/>
        <v>0</v>
      </c>
      <c r="H16" s="29">
        <v>3</v>
      </c>
      <c r="I16" s="51">
        <f t="shared" si="12"/>
        <v>0.1875</v>
      </c>
      <c r="J16" s="76">
        <f t="shared" si="13"/>
        <v>14</v>
      </c>
      <c r="K16" s="49">
        <f t="shared" si="14"/>
        <v>0.875</v>
      </c>
      <c r="L16" s="38"/>
      <c r="M16" s="38"/>
      <c r="N16" s="39"/>
      <c r="O16" s="27" t="s">
        <v>10</v>
      </c>
      <c r="P16" s="56">
        <v>8</v>
      </c>
      <c r="Q16" s="33">
        <v>2</v>
      </c>
      <c r="R16" s="53">
        <f t="shared" si="15"/>
        <v>0.25</v>
      </c>
      <c r="S16" s="93">
        <v>100</v>
      </c>
      <c r="T16" s="84">
        <v>100</v>
      </c>
      <c r="U16" s="84">
        <v>100</v>
      </c>
      <c r="V16" s="138">
        <v>3.4</v>
      </c>
      <c r="W16" s="12">
        <v>3.4</v>
      </c>
      <c r="X16" s="13">
        <v>3.4</v>
      </c>
    </row>
    <row r="17" spans="2:24" ht="15" customHeight="1" thickBot="1" x14ac:dyDescent="0.3">
      <c r="B17" s="5"/>
      <c r="C17" s="22">
        <f>SUM(C13:C16)</f>
        <v>57</v>
      </c>
      <c r="D17" s="4">
        <f>SUM(D13:D16)</f>
        <v>44</v>
      </c>
      <c r="E17" s="20">
        <f t="shared" si="10"/>
        <v>0.77192982456140347</v>
      </c>
      <c r="F17" s="15">
        <f>SUM(F13:F16)</f>
        <v>1</v>
      </c>
      <c r="G17" s="20">
        <f t="shared" si="11"/>
        <v>1.7543859649122806E-2</v>
      </c>
      <c r="H17" s="4">
        <f>SUM(H13:H16)</f>
        <v>8</v>
      </c>
      <c r="I17" s="20">
        <f t="shared" si="12"/>
        <v>0.14035087719298245</v>
      </c>
      <c r="J17" s="4">
        <f>SUM(J13:J16)</f>
        <v>53</v>
      </c>
      <c r="K17" s="18">
        <f>J17/C17</f>
        <v>0.92982456140350878</v>
      </c>
      <c r="L17" s="35"/>
      <c r="M17" s="35"/>
      <c r="N17" s="39"/>
      <c r="O17" s="27" t="s">
        <v>39</v>
      </c>
      <c r="P17" s="56">
        <v>11</v>
      </c>
      <c r="Q17" s="33">
        <v>3</v>
      </c>
      <c r="R17" s="64">
        <f t="shared" si="15"/>
        <v>0.27272727272727271</v>
      </c>
      <c r="S17" s="93">
        <v>80</v>
      </c>
      <c r="T17" s="84">
        <v>100</v>
      </c>
      <c r="U17" s="84">
        <v>40</v>
      </c>
      <c r="V17" s="138">
        <v>3.4</v>
      </c>
      <c r="W17" s="12">
        <v>3</v>
      </c>
      <c r="X17" s="13">
        <v>3.4</v>
      </c>
    </row>
    <row r="18" spans="2:24" ht="15" customHeight="1" thickBot="1" x14ac:dyDescent="0.3">
      <c r="P18" s="4">
        <f>SUM(P14:P17)</f>
        <v>44</v>
      </c>
      <c r="Q18" s="6">
        <f>SUM(Q14:Q17)</f>
        <v>18</v>
      </c>
      <c r="R18" s="136">
        <f t="shared" si="15"/>
        <v>0.40909090909090912</v>
      </c>
      <c r="S18" s="85">
        <f t="shared" ref="S18:X18" si="16">SUM(S14:S17)</f>
        <v>380</v>
      </c>
      <c r="T18" s="86">
        <f t="shared" si="16"/>
        <v>400</v>
      </c>
      <c r="U18" s="86">
        <f t="shared" si="16"/>
        <v>140</v>
      </c>
      <c r="V18" s="69">
        <f t="shared" si="16"/>
        <v>14.200000000000001</v>
      </c>
      <c r="W18" s="6">
        <f t="shared" si="16"/>
        <v>13.8</v>
      </c>
      <c r="X18" s="8">
        <f t="shared" si="16"/>
        <v>6.8</v>
      </c>
    </row>
    <row r="19" spans="2:24" ht="15" customHeight="1" thickBot="1" x14ac:dyDescent="0.3">
      <c r="B19" s="193" t="s">
        <v>23</v>
      </c>
      <c r="C19" s="195" t="s">
        <v>25</v>
      </c>
      <c r="D19" s="213" t="s">
        <v>29</v>
      </c>
      <c r="E19" s="214"/>
      <c r="F19" s="214"/>
      <c r="G19" s="214"/>
      <c r="H19" s="214"/>
      <c r="I19" s="215"/>
      <c r="S19" s="98">
        <f>S18/4</f>
        <v>95</v>
      </c>
      <c r="T19" s="99">
        <f>T18/4</f>
        <v>100</v>
      </c>
      <c r="U19" s="100">
        <f>U18/2</f>
        <v>70</v>
      </c>
      <c r="V19" s="14">
        <f>V18/4</f>
        <v>3.5500000000000003</v>
      </c>
      <c r="W19" s="14">
        <f>W18/4</f>
        <v>3.45</v>
      </c>
      <c r="X19" s="14">
        <f>X18/2</f>
        <v>3.4</v>
      </c>
    </row>
    <row r="20" spans="2:24" ht="26.45" customHeight="1" thickBot="1" x14ac:dyDescent="0.3">
      <c r="B20" s="194"/>
      <c r="C20" s="196"/>
      <c r="D20" s="205" t="s">
        <v>30</v>
      </c>
      <c r="E20" s="206"/>
      <c r="F20" s="205" t="s">
        <v>31</v>
      </c>
      <c r="G20" s="206"/>
      <c r="H20" s="216" t="s">
        <v>33</v>
      </c>
      <c r="I20" s="217"/>
      <c r="J20" s="207" t="s">
        <v>26</v>
      </c>
      <c r="K20" s="208"/>
      <c r="L20" s="207" t="s">
        <v>32</v>
      </c>
      <c r="M20" s="208"/>
      <c r="S20" s="88" t="s">
        <v>12</v>
      </c>
      <c r="T20" s="89" t="s">
        <v>12</v>
      </c>
      <c r="U20" s="90" t="s">
        <v>12</v>
      </c>
    </row>
    <row r="21" spans="2:24" ht="15" customHeight="1" thickBot="1" x14ac:dyDescent="0.3">
      <c r="B21" s="25" t="s">
        <v>3</v>
      </c>
      <c r="C21" s="54">
        <v>12</v>
      </c>
      <c r="D21" s="33">
        <v>1</v>
      </c>
      <c r="E21" s="74">
        <f>D21/C21</f>
        <v>8.3333333333333329E-2</v>
      </c>
      <c r="F21" s="40">
        <v>0</v>
      </c>
      <c r="G21" s="44">
        <f>F21/C21</f>
        <v>0</v>
      </c>
      <c r="H21" s="29">
        <v>0</v>
      </c>
      <c r="I21" s="44">
        <f>H21/C21</f>
        <v>0</v>
      </c>
      <c r="J21" s="29">
        <v>10</v>
      </c>
      <c r="K21" s="74">
        <f>J21/C21</f>
        <v>0.83333333333333337</v>
      </c>
      <c r="L21" s="29">
        <f>SUM(D21,F21,H21,J21)</f>
        <v>11</v>
      </c>
      <c r="M21" s="51">
        <f>L21/C21</f>
        <v>0.91666666666666663</v>
      </c>
      <c r="S21" s="130">
        <v>0.96699999999999997</v>
      </c>
      <c r="T21" s="131">
        <v>1</v>
      </c>
      <c r="U21" s="131">
        <v>0.7</v>
      </c>
      <c r="V21" s="132">
        <v>3.6</v>
      </c>
      <c r="W21" s="139">
        <v>3.7</v>
      </c>
      <c r="X21" s="139" t="s">
        <v>48</v>
      </c>
    </row>
    <row r="22" spans="2:24" ht="15.75" thickBot="1" x14ac:dyDescent="0.3">
      <c r="B22" s="27" t="s">
        <v>4</v>
      </c>
      <c r="C22" s="54">
        <v>17</v>
      </c>
      <c r="D22" s="33">
        <v>0</v>
      </c>
      <c r="E22" s="74">
        <f t="shared" ref="E22:E25" si="17">D22/C22</f>
        <v>0</v>
      </c>
      <c r="F22" s="40">
        <v>0</v>
      </c>
      <c r="G22" s="44">
        <f t="shared" ref="G22:G25" si="18">F22/C22</f>
        <v>0</v>
      </c>
      <c r="H22" s="29">
        <v>0</v>
      </c>
      <c r="I22" s="44">
        <f t="shared" ref="I22:I25" si="19">H22/C22</f>
        <v>0</v>
      </c>
      <c r="J22" s="29">
        <v>15</v>
      </c>
      <c r="K22" s="74">
        <f t="shared" ref="K22:K25" si="20">J22/C22</f>
        <v>0.88235294117647056</v>
      </c>
      <c r="L22" s="29">
        <f t="shared" ref="L22:L24" si="21">SUM(D22,F22,H22,J22)</f>
        <v>15</v>
      </c>
      <c r="M22" s="51">
        <f t="shared" ref="M22:M25" si="22">L22/C22</f>
        <v>0.88235294117647056</v>
      </c>
      <c r="S22" t="s">
        <v>47</v>
      </c>
    </row>
    <row r="23" spans="2:24" ht="15.75" thickBot="1" x14ac:dyDescent="0.3">
      <c r="B23" s="27" t="s">
        <v>10</v>
      </c>
      <c r="C23" s="54">
        <v>12</v>
      </c>
      <c r="D23" s="33">
        <v>0</v>
      </c>
      <c r="E23" s="74">
        <f t="shared" si="17"/>
        <v>0</v>
      </c>
      <c r="F23" s="40">
        <v>0</v>
      </c>
      <c r="G23" s="44">
        <f t="shared" si="18"/>
        <v>0</v>
      </c>
      <c r="H23" s="29">
        <v>1</v>
      </c>
      <c r="I23" s="44">
        <f t="shared" si="19"/>
        <v>8.3333333333333329E-2</v>
      </c>
      <c r="J23" s="29">
        <v>8</v>
      </c>
      <c r="K23" s="74">
        <f t="shared" si="20"/>
        <v>0.66666666666666663</v>
      </c>
      <c r="L23" s="29">
        <f t="shared" si="21"/>
        <v>9</v>
      </c>
      <c r="M23" s="51">
        <f t="shared" si="22"/>
        <v>0.75</v>
      </c>
    </row>
    <row r="24" spans="2:24" ht="15" customHeight="1" thickBot="1" x14ac:dyDescent="0.3">
      <c r="B24" s="27" t="s">
        <v>39</v>
      </c>
      <c r="C24" s="54">
        <v>16</v>
      </c>
      <c r="D24" s="33">
        <v>2</v>
      </c>
      <c r="E24" s="74">
        <f t="shared" si="17"/>
        <v>0.125</v>
      </c>
      <c r="F24" s="40">
        <v>0</v>
      </c>
      <c r="G24" s="44">
        <f t="shared" si="18"/>
        <v>0</v>
      </c>
      <c r="H24" s="29">
        <v>0</v>
      </c>
      <c r="I24" s="44">
        <f t="shared" si="19"/>
        <v>0</v>
      </c>
      <c r="J24" s="29">
        <v>11</v>
      </c>
      <c r="K24" s="74">
        <f t="shared" si="20"/>
        <v>0.6875</v>
      </c>
      <c r="L24" s="29">
        <f t="shared" si="21"/>
        <v>13</v>
      </c>
      <c r="M24" s="51">
        <f t="shared" si="22"/>
        <v>0.8125</v>
      </c>
    </row>
    <row r="25" spans="2:24" ht="15.75" thickBot="1" x14ac:dyDescent="0.3">
      <c r="B25" s="5"/>
      <c r="C25" s="71">
        <f>SUM(C21:C24)</f>
        <v>57</v>
      </c>
      <c r="D25" s="72">
        <f>SUM(D21:D24)</f>
        <v>3</v>
      </c>
      <c r="E25" s="70">
        <f t="shared" si="17"/>
        <v>5.2631578947368418E-2</v>
      </c>
      <c r="F25" s="73">
        <f>SUM(F21:F24)</f>
        <v>0</v>
      </c>
      <c r="G25" s="70">
        <f t="shared" si="18"/>
        <v>0</v>
      </c>
      <c r="H25" s="72">
        <f>SUM(H21:H24)</f>
        <v>1</v>
      </c>
      <c r="I25" s="70">
        <f t="shared" si="19"/>
        <v>1.7543859649122806E-2</v>
      </c>
      <c r="J25" s="72">
        <f>SUM(J21:J24)</f>
        <v>44</v>
      </c>
      <c r="K25" s="70">
        <f t="shared" si="20"/>
        <v>0.77192982456140347</v>
      </c>
      <c r="L25" s="72">
        <f>SUM(L21:L24)</f>
        <v>48</v>
      </c>
      <c r="M25" s="70">
        <f t="shared" si="22"/>
        <v>0.84210526315789469</v>
      </c>
    </row>
  </sheetData>
  <mergeCells count="33">
    <mergeCell ref="J20:K20"/>
    <mergeCell ref="O12:O13"/>
    <mergeCell ref="P12:P13"/>
    <mergeCell ref="Q12:R13"/>
    <mergeCell ref="S12:X12"/>
    <mergeCell ref="L20:M20"/>
    <mergeCell ref="B19:B20"/>
    <mergeCell ref="C19:C20"/>
    <mergeCell ref="D19:I19"/>
    <mergeCell ref="D20:E20"/>
    <mergeCell ref="F20:G20"/>
    <mergeCell ref="H20:I20"/>
    <mergeCell ref="B3:B4"/>
    <mergeCell ref="D3:I3"/>
    <mergeCell ref="K3:K4"/>
    <mergeCell ref="L3:L4"/>
    <mergeCell ref="M3:X3"/>
    <mergeCell ref="D4:E4"/>
    <mergeCell ref="F4:G4"/>
    <mergeCell ref="H4:I4"/>
    <mergeCell ref="M4:N4"/>
    <mergeCell ref="O4:P4"/>
    <mergeCell ref="Q4:R4"/>
    <mergeCell ref="T4:U4"/>
    <mergeCell ref="W4:X4"/>
    <mergeCell ref="B11:B12"/>
    <mergeCell ref="C11:C12"/>
    <mergeCell ref="D11:K11"/>
    <mergeCell ref="L11:L12"/>
    <mergeCell ref="D12:E12"/>
    <mergeCell ref="F12:G12"/>
    <mergeCell ref="H12:I12"/>
    <mergeCell ref="J12:K12"/>
  </mergeCells>
  <pageMargins left="0.25" right="0.25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5"/>
  <sheetViews>
    <sheetView workbookViewId="0">
      <selection activeCell="R2" sqref="R2"/>
    </sheetView>
  </sheetViews>
  <sheetFormatPr defaultRowHeight="15" x14ac:dyDescent="0.25"/>
  <cols>
    <col min="1" max="1" width="0.7109375" customWidth="1"/>
    <col min="2" max="2" width="4" customWidth="1"/>
    <col min="3" max="3" width="5.5703125" customWidth="1"/>
    <col min="4" max="4" width="5.140625" customWidth="1"/>
    <col min="5" max="5" width="6.42578125" customWidth="1"/>
    <col min="6" max="6" width="5" customWidth="1"/>
    <col min="7" max="7" width="6" customWidth="1"/>
    <col min="8" max="8" width="5.42578125" customWidth="1"/>
    <col min="9" max="9" width="6.7109375" customWidth="1"/>
    <col min="10" max="10" width="4.42578125" customWidth="1"/>
    <col min="11" max="11" width="6.42578125" customWidth="1"/>
    <col min="12" max="12" width="5.5703125" customWidth="1"/>
    <col min="13" max="13" width="6.42578125" customWidth="1"/>
    <col min="14" max="14" width="6.85546875" customWidth="1"/>
    <col min="15" max="15" width="4.5703125" customWidth="1"/>
    <col min="16" max="16" width="6.42578125" customWidth="1"/>
    <col min="17" max="17" width="5.140625" customWidth="1"/>
    <col min="18" max="18" width="7.140625" customWidth="1"/>
    <col min="19" max="19" width="4.42578125" customWidth="1"/>
    <col min="20" max="20" width="5.5703125" customWidth="1"/>
    <col min="21" max="21" width="6.42578125" customWidth="1"/>
    <col min="22" max="22" width="4.7109375" customWidth="1"/>
    <col min="23" max="23" width="4.42578125" customWidth="1"/>
    <col min="24" max="24" width="6" customWidth="1"/>
  </cols>
  <sheetData>
    <row r="1" spans="2:24" ht="21" x14ac:dyDescent="0.35">
      <c r="B1" s="10" t="s">
        <v>45</v>
      </c>
      <c r="C1" s="9"/>
      <c r="D1" s="9"/>
      <c r="E1" s="9"/>
      <c r="R1" t="s">
        <v>65</v>
      </c>
    </row>
    <row r="2" spans="2:24" ht="16.5" thickBot="1" x14ac:dyDescent="0.3">
      <c r="R2" s="251" t="s">
        <v>66</v>
      </c>
    </row>
    <row r="3" spans="2:24" ht="15" customHeight="1" thickBot="1" x14ac:dyDescent="0.3">
      <c r="B3" s="193" t="s">
        <v>23</v>
      </c>
      <c r="C3" s="23" t="s">
        <v>21</v>
      </c>
      <c r="D3" s="200" t="s">
        <v>1</v>
      </c>
      <c r="E3" s="201"/>
      <c r="F3" s="201"/>
      <c r="G3" s="201"/>
      <c r="H3" s="201"/>
      <c r="I3" s="202"/>
      <c r="K3" s="193" t="s">
        <v>23</v>
      </c>
      <c r="L3" s="195" t="s">
        <v>25</v>
      </c>
      <c r="M3" s="203" t="s">
        <v>7</v>
      </c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2:24" ht="19.5" customHeight="1" thickBot="1" x14ac:dyDescent="0.3">
      <c r="B4" s="194"/>
      <c r="C4" s="24" t="s">
        <v>22</v>
      </c>
      <c r="D4" s="205" t="s">
        <v>5</v>
      </c>
      <c r="E4" s="206"/>
      <c r="F4" s="205" t="s">
        <v>2</v>
      </c>
      <c r="G4" s="206"/>
      <c r="H4" s="207" t="s">
        <v>0</v>
      </c>
      <c r="I4" s="208"/>
      <c r="K4" s="194"/>
      <c r="L4" s="196"/>
      <c r="M4" s="209" t="s">
        <v>6</v>
      </c>
      <c r="N4" s="210"/>
      <c r="O4" s="209" t="s">
        <v>24</v>
      </c>
      <c r="P4" s="210"/>
      <c r="Q4" s="211" t="s">
        <v>0</v>
      </c>
      <c r="R4" s="212"/>
      <c r="T4" s="209" t="s">
        <v>13</v>
      </c>
      <c r="U4" s="210"/>
      <c r="W4" s="209" t="s">
        <v>37</v>
      </c>
      <c r="X4" s="210"/>
    </row>
    <row r="5" spans="2:24" ht="15" customHeight="1" thickBot="1" x14ac:dyDescent="0.3">
      <c r="B5" s="25" t="s">
        <v>3</v>
      </c>
      <c r="C5" s="26">
        <v>28</v>
      </c>
      <c r="D5" s="2">
        <v>14</v>
      </c>
      <c r="E5" s="17">
        <f>D5/C5</f>
        <v>0.5</v>
      </c>
      <c r="F5" s="1">
        <v>0</v>
      </c>
      <c r="G5" s="17">
        <f>F5/C5</f>
        <v>0</v>
      </c>
      <c r="H5" s="29">
        <f>SUM(D5,F5)</f>
        <v>14</v>
      </c>
      <c r="I5" s="51">
        <f>H5/C5</f>
        <v>0.5</v>
      </c>
      <c r="K5" s="25" t="s">
        <v>3</v>
      </c>
      <c r="L5" s="54">
        <v>14</v>
      </c>
      <c r="M5" s="11">
        <v>5</v>
      </c>
      <c r="N5" s="46">
        <f>M5/L5</f>
        <v>0.35714285714285715</v>
      </c>
      <c r="O5" s="11">
        <v>7</v>
      </c>
      <c r="P5" s="46">
        <f>O5/L5</f>
        <v>0.5</v>
      </c>
      <c r="Q5" s="42">
        <f>SUM(M5,O5)</f>
        <v>12</v>
      </c>
      <c r="R5" s="79">
        <f>Q5/L5</f>
        <v>0.8571428571428571</v>
      </c>
      <c r="T5" s="11"/>
      <c r="U5" s="77">
        <f>T5/L5</f>
        <v>0</v>
      </c>
      <c r="W5" s="11">
        <v>3</v>
      </c>
      <c r="X5" s="77">
        <f>W5/L5</f>
        <v>0.21428571428571427</v>
      </c>
    </row>
    <row r="6" spans="2:24" ht="15.75" thickBot="1" x14ac:dyDescent="0.3">
      <c r="B6" s="27" t="s">
        <v>4</v>
      </c>
      <c r="C6" s="28">
        <v>21</v>
      </c>
      <c r="D6" s="2">
        <v>8</v>
      </c>
      <c r="E6" s="17">
        <f>D6/C6</f>
        <v>0.38095238095238093</v>
      </c>
      <c r="F6" s="1">
        <v>1</v>
      </c>
      <c r="G6" s="17">
        <f t="shared" ref="G6:G9" si="0">F6/C6</f>
        <v>4.7619047619047616E-2</v>
      </c>
      <c r="H6" s="29">
        <f t="shared" ref="H6:H8" si="1">SUM(D6,F6)</f>
        <v>9</v>
      </c>
      <c r="I6" s="51">
        <f t="shared" ref="I6:I9" si="2">H6/C6</f>
        <v>0.42857142857142855</v>
      </c>
      <c r="K6" s="27" t="s">
        <v>4</v>
      </c>
      <c r="L6" s="54">
        <v>9</v>
      </c>
      <c r="M6" s="33">
        <v>7</v>
      </c>
      <c r="N6" s="47">
        <f t="shared" ref="N6:N9" si="3">M6/L6</f>
        <v>0.77777777777777779</v>
      </c>
      <c r="O6" s="33">
        <v>1</v>
      </c>
      <c r="P6" s="47">
        <f t="shared" ref="P6:P9" si="4">O6/L6</f>
        <v>0.1111111111111111</v>
      </c>
      <c r="Q6" s="29">
        <f t="shared" ref="Q6:Q8" si="5">SUM(M6,O6)</f>
        <v>8</v>
      </c>
      <c r="R6" s="51">
        <f t="shared" ref="R6:R9" si="6">Q6/L6</f>
        <v>0.88888888888888884</v>
      </c>
      <c r="T6" s="33"/>
      <c r="U6" s="49">
        <f t="shared" ref="U6:U9" si="7">T6/L6</f>
        <v>0</v>
      </c>
      <c r="W6" s="33">
        <v>2</v>
      </c>
      <c r="X6" s="77">
        <f t="shared" ref="X6:X9" si="8">W6/L6</f>
        <v>0.22222222222222221</v>
      </c>
    </row>
    <row r="7" spans="2:24" ht="15.75" thickBot="1" x14ac:dyDescent="0.3">
      <c r="B7" s="27" t="s">
        <v>10</v>
      </c>
      <c r="C7" s="28">
        <v>20</v>
      </c>
      <c r="D7" s="2">
        <v>8</v>
      </c>
      <c r="E7" s="17">
        <f>D7/C7</f>
        <v>0.4</v>
      </c>
      <c r="F7" s="1">
        <v>4</v>
      </c>
      <c r="G7" s="17">
        <f t="shared" si="0"/>
        <v>0.2</v>
      </c>
      <c r="H7" s="29">
        <f t="shared" si="1"/>
        <v>12</v>
      </c>
      <c r="I7" s="51">
        <f t="shared" si="2"/>
        <v>0.6</v>
      </c>
      <c r="K7" s="27" t="s">
        <v>10</v>
      </c>
      <c r="L7" s="54">
        <v>12</v>
      </c>
      <c r="M7" s="33">
        <v>2</v>
      </c>
      <c r="N7" s="47">
        <f t="shared" si="3"/>
        <v>0.16666666666666666</v>
      </c>
      <c r="O7" s="33">
        <v>5</v>
      </c>
      <c r="P7" s="47">
        <f t="shared" si="4"/>
        <v>0.41666666666666669</v>
      </c>
      <c r="Q7" s="29">
        <f t="shared" si="5"/>
        <v>7</v>
      </c>
      <c r="R7" s="51">
        <f t="shared" si="6"/>
        <v>0.58333333333333337</v>
      </c>
      <c r="T7" s="33"/>
      <c r="U7" s="49">
        <f t="shared" si="7"/>
        <v>0</v>
      </c>
      <c r="W7" s="33">
        <v>1</v>
      </c>
      <c r="X7" s="77">
        <f t="shared" si="8"/>
        <v>8.3333333333333329E-2</v>
      </c>
    </row>
    <row r="8" spans="2:24" ht="15.75" thickBot="1" x14ac:dyDescent="0.3">
      <c r="B8" s="27" t="s">
        <v>39</v>
      </c>
      <c r="C8" s="28">
        <v>26</v>
      </c>
      <c r="D8" s="2">
        <v>15</v>
      </c>
      <c r="E8" s="17">
        <f t="shared" ref="E8:E9" si="9">D8/C8</f>
        <v>0.57692307692307687</v>
      </c>
      <c r="F8" s="1">
        <v>0</v>
      </c>
      <c r="G8" s="17">
        <f t="shared" si="0"/>
        <v>0</v>
      </c>
      <c r="H8" s="29">
        <f t="shared" si="1"/>
        <v>15</v>
      </c>
      <c r="I8" s="51">
        <f t="shared" si="2"/>
        <v>0.57692307692307687</v>
      </c>
      <c r="K8" s="27" t="s">
        <v>39</v>
      </c>
      <c r="L8" s="54">
        <v>15</v>
      </c>
      <c r="M8" s="33">
        <v>6</v>
      </c>
      <c r="N8" s="47">
        <f t="shared" si="3"/>
        <v>0.4</v>
      </c>
      <c r="O8" s="33">
        <v>3</v>
      </c>
      <c r="P8" s="47">
        <f t="shared" si="4"/>
        <v>0.2</v>
      </c>
      <c r="Q8" s="29">
        <f t="shared" si="5"/>
        <v>9</v>
      </c>
      <c r="R8" s="51">
        <f t="shared" si="6"/>
        <v>0.6</v>
      </c>
      <c r="T8" s="33"/>
      <c r="U8" s="49">
        <f t="shared" si="7"/>
        <v>0</v>
      </c>
      <c r="W8" s="33">
        <v>2</v>
      </c>
      <c r="X8" s="77">
        <f t="shared" si="8"/>
        <v>0.13333333333333333</v>
      </c>
    </row>
    <row r="9" spans="2:24" ht="15.75" thickBot="1" x14ac:dyDescent="0.3">
      <c r="B9" s="5"/>
      <c r="C9" s="22">
        <f>SUM(C5:C8)</f>
        <v>95</v>
      </c>
      <c r="D9" s="4">
        <f>SUM(D5:D8)</f>
        <v>45</v>
      </c>
      <c r="E9" s="20">
        <f t="shared" si="9"/>
        <v>0.47368421052631576</v>
      </c>
      <c r="F9" s="15">
        <f>SUM(F5:F8)</f>
        <v>5</v>
      </c>
      <c r="G9" s="20">
        <f t="shared" si="0"/>
        <v>5.2631578947368418E-2</v>
      </c>
      <c r="H9" s="4">
        <f>SUM(H5:H8)</f>
        <v>50</v>
      </c>
      <c r="I9" s="20">
        <f t="shared" si="2"/>
        <v>0.52631578947368418</v>
      </c>
      <c r="K9" s="5"/>
      <c r="L9" s="22">
        <f>SUM(L5:L8)</f>
        <v>50</v>
      </c>
      <c r="M9" s="4">
        <f>SUM(M5:M8)</f>
        <v>20</v>
      </c>
      <c r="N9" s="20">
        <f t="shared" si="3"/>
        <v>0.4</v>
      </c>
      <c r="O9" s="15">
        <f>SUM(O5:O8)</f>
        <v>16</v>
      </c>
      <c r="P9" s="20">
        <f t="shared" si="4"/>
        <v>0.32</v>
      </c>
      <c r="Q9" s="4">
        <f>SUM(Q5:Q8)</f>
        <v>36</v>
      </c>
      <c r="R9" s="20">
        <f t="shared" si="6"/>
        <v>0.72</v>
      </c>
      <c r="T9" s="4">
        <f>SUM(T5:T8)</f>
        <v>0</v>
      </c>
      <c r="U9" s="20">
        <f t="shared" si="7"/>
        <v>0</v>
      </c>
      <c r="W9" s="4">
        <f>SUM(W5:W8)</f>
        <v>8</v>
      </c>
      <c r="X9" s="20">
        <f t="shared" si="8"/>
        <v>0.16</v>
      </c>
    </row>
    <row r="10" spans="2:24" ht="15.75" thickBot="1" x14ac:dyDescent="0.3">
      <c r="B10" s="5"/>
      <c r="C10" s="35"/>
      <c r="D10" s="35"/>
      <c r="E10" s="36"/>
      <c r="F10" s="35"/>
      <c r="G10" s="37"/>
      <c r="H10" s="35"/>
      <c r="I10" s="37"/>
    </row>
    <row r="11" spans="2:24" ht="15" customHeight="1" thickBot="1" x14ac:dyDescent="0.3">
      <c r="B11" s="193" t="s">
        <v>23</v>
      </c>
      <c r="C11" s="195" t="s">
        <v>25</v>
      </c>
      <c r="D11" s="197" t="s">
        <v>35</v>
      </c>
      <c r="E11" s="198"/>
      <c r="F11" s="198"/>
      <c r="G11" s="198"/>
      <c r="H11" s="198"/>
      <c r="I11" s="198"/>
      <c r="J11" s="198"/>
      <c r="K11" s="198"/>
      <c r="L11" s="199"/>
      <c r="M11" s="122"/>
      <c r="N11" s="193" t="s">
        <v>23</v>
      </c>
      <c r="O11" s="195" t="s">
        <v>27</v>
      </c>
      <c r="P11" s="223" t="s">
        <v>28</v>
      </c>
      <c r="Q11" s="224"/>
      <c r="R11" s="218" t="s">
        <v>16</v>
      </c>
      <c r="S11" s="219"/>
      <c r="T11" s="219"/>
      <c r="U11" s="219"/>
      <c r="V11" s="219"/>
      <c r="W11" s="220"/>
    </row>
    <row r="12" spans="2:24" ht="26.45" customHeight="1" thickBot="1" x14ac:dyDescent="0.3">
      <c r="B12" s="194"/>
      <c r="C12" s="196"/>
      <c r="D12" s="205" t="s">
        <v>26</v>
      </c>
      <c r="E12" s="206"/>
      <c r="F12" s="205" t="s">
        <v>30</v>
      </c>
      <c r="G12" s="206"/>
      <c r="H12" s="205" t="s">
        <v>34</v>
      </c>
      <c r="I12" s="206"/>
      <c r="J12" s="221" t="s">
        <v>36</v>
      </c>
      <c r="K12" s="222"/>
      <c r="L12" s="199"/>
      <c r="M12" s="122"/>
      <c r="N12" s="194"/>
      <c r="O12" s="196"/>
      <c r="P12" s="225"/>
      <c r="Q12" s="226"/>
      <c r="R12" s="87" t="s">
        <v>43</v>
      </c>
      <c r="S12" s="61" t="s">
        <v>41</v>
      </c>
      <c r="T12" s="61" t="s">
        <v>42</v>
      </c>
      <c r="U12" s="60" t="s">
        <v>17</v>
      </c>
      <c r="V12" s="61" t="s">
        <v>14</v>
      </c>
      <c r="W12" s="62" t="s">
        <v>15</v>
      </c>
    </row>
    <row r="13" spans="2:24" ht="15.75" thickBot="1" x14ac:dyDescent="0.3">
      <c r="B13" s="25" t="s">
        <v>3</v>
      </c>
      <c r="C13" s="54">
        <v>14</v>
      </c>
      <c r="D13" s="33">
        <v>12</v>
      </c>
      <c r="E13" s="74">
        <f>D13/C13</f>
        <v>0.8571428571428571</v>
      </c>
      <c r="F13" s="40">
        <v>0</v>
      </c>
      <c r="G13" s="74">
        <f>F13/C13</f>
        <v>0</v>
      </c>
      <c r="H13" s="29">
        <v>2</v>
      </c>
      <c r="I13" s="51">
        <f>H13/C13</f>
        <v>0.14285714285714285</v>
      </c>
      <c r="J13" s="76">
        <f>SUM(D13,F13,H13)</f>
        <v>14</v>
      </c>
      <c r="K13" s="111">
        <f>J13/C13</f>
        <v>1</v>
      </c>
      <c r="L13" s="38"/>
      <c r="M13" s="38"/>
      <c r="N13" s="25" t="s">
        <v>3</v>
      </c>
      <c r="O13" s="56">
        <v>12</v>
      </c>
      <c r="P13" s="11">
        <v>3</v>
      </c>
      <c r="Q13" s="53">
        <f>P13/O13</f>
        <v>0.25</v>
      </c>
      <c r="R13" s="91">
        <v>100</v>
      </c>
      <c r="S13" s="92">
        <v>100</v>
      </c>
      <c r="T13" s="92"/>
      <c r="U13" s="57">
        <v>3.6</v>
      </c>
      <c r="V13" s="58">
        <v>3.6</v>
      </c>
      <c r="W13" s="59"/>
    </row>
    <row r="14" spans="2:24" ht="15" customHeight="1" thickBot="1" x14ac:dyDescent="0.3">
      <c r="B14" s="27" t="s">
        <v>4</v>
      </c>
      <c r="C14" s="54">
        <v>9</v>
      </c>
      <c r="D14" s="33">
        <v>8</v>
      </c>
      <c r="E14" s="74">
        <f t="shared" ref="E14:E17" si="10">D14/C14</f>
        <v>0.88888888888888884</v>
      </c>
      <c r="F14" s="40">
        <v>0</v>
      </c>
      <c r="G14" s="74">
        <f t="shared" ref="G14:G17" si="11">F14/C14</f>
        <v>0</v>
      </c>
      <c r="H14" s="29">
        <v>0</v>
      </c>
      <c r="I14" s="51">
        <f t="shared" ref="I14:I17" si="12">H14/C14</f>
        <v>0</v>
      </c>
      <c r="J14" s="76">
        <f t="shared" ref="J14:J16" si="13">SUM(D14,F14,H14)</f>
        <v>8</v>
      </c>
      <c r="K14" s="49">
        <f t="shared" ref="K14:K16" si="14">J14/C14</f>
        <v>0.88888888888888884</v>
      </c>
      <c r="L14" s="38"/>
      <c r="M14" s="38"/>
      <c r="N14" s="27" t="s">
        <v>4</v>
      </c>
      <c r="O14" s="56">
        <v>8</v>
      </c>
      <c r="P14" s="33">
        <v>6</v>
      </c>
      <c r="Q14" s="53">
        <f t="shared" ref="Q14:Q16" si="15">P14/O14</f>
        <v>0.75</v>
      </c>
      <c r="R14" s="93">
        <v>93</v>
      </c>
      <c r="S14" s="84">
        <v>93</v>
      </c>
      <c r="T14" s="84"/>
      <c r="U14" s="7">
        <v>3.6</v>
      </c>
      <c r="V14" s="12">
        <v>3.6</v>
      </c>
      <c r="W14" s="13"/>
    </row>
    <row r="15" spans="2:24" ht="15" customHeight="1" thickBot="1" x14ac:dyDescent="0.3">
      <c r="B15" s="27" t="s">
        <v>10</v>
      </c>
      <c r="C15" s="54">
        <v>12</v>
      </c>
      <c r="D15" s="33">
        <v>7</v>
      </c>
      <c r="E15" s="74">
        <f t="shared" si="10"/>
        <v>0.58333333333333337</v>
      </c>
      <c r="F15" s="40">
        <v>1</v>
      </c>
      <c r="G15" s="74">
        <f t="shared" si="11"/>
        <v>8.3333333333333329E-2</v>
      </c>
      <c r="H15" s="29">
        <v>1</v>
      </c>
      <c r="I15" s="51">
        <f t="shared" si="12"/>
        <v>8.3333333333333329E-2</v>
      </c>
      <c r="J15" s="76">
        <f t="shared" si="13"/>
        <v>9</v>
      </c>
      <c r="K15" s="49">
        <f t="shared" si="14"/>
        <v>0.75</v>
      </c>
      <c r="L15" s="38"/>
      <c r="M15" s="38"/>
      <c r="N15" s="27" t="s">
        <v>10</v>
      </c>
      <c r="O15" s="56">
        <v>7</v>
      </c>
      <c r="P15" s="33">
        <v>3</v>
      </c>
      <c r="Q15" s="53">
        <f t="shared" si="15"/>
        <v>0.42857142857142855</v>
      </c>
      <c r="R15" s="93">
        <v>100</v>
      </c>
      <c r="S15" s="84">
        <v>100</v>
      </c>
      <c r="T15" s="84">
        <v>100</v>
      </c>
      <c r="U15" s="7">
        <v>3.7</v>
      </c>
      <c r="V15" s="12">
        <v>3.6</v>
      </c>
      <c r="W15" s="13">
        <v>3.8</v>
      </c>
    </row>
    <row r="16" spans="2:24" ht="15" customHeight="1" thickBot="1" x14ac:dyDescent="0.3">
      <c r="B16" s="27" t="s">
        <v>39</v>
      </c>
      <c r="C16" s="54">
        <v>15</v>
      </c>
      <c r="D16" s="33">
        <v>9</v>
      </c>
      <c r="E16" s="74">
        <f t="shared" si="10"/>
        <v>0.6</v>
      </c>
      <c r="F16" s="40">
        <v>0</v>
      </c>
      <c r="G16" s="74">
        <f t="shared" si="11"/>
        <v>0</v>
      </c>
      <c r="H16" s="29">
        <v>4</v>
      </c>
      <c r="I16" s="51">
        <f t="shared" si="12"/>
        <v>0.26666666666666666</v>
      </c>
      <c r="J16" s="76">
        <f t="shared" si="13"/>
        <v>13</v>
      </c>
      <c r="K16" s="49">
        <f t="shared" si="14"/>
        <v>0.8666666666666667</v>
      </c>
      <c r="L16" s="38"/>
      <c r="M16" s="38"/>
      <c r="N16" s="27" t="s">
        <v>39</v>
      </c>
      <c r="O16" s="56">
        <v>9</v>
      </c>
      <c r="P16" s="33">
        <v>2</v>
      </c>
      <c r="Q16" s="64">
        <f t="shared" si="15"/>
        <v>0.22222222222222221</v>
      </c>
      <c r="R16" s="93">
        <v>80</v>
      </c>
      <c r="S16" s="84">
        <v>100</v>
      </c>
      <c r="T16" s="84">
        <v>70</v>
      </c>
      <c r="U16" s="7">
        <v>3.3</v>
      </c>
      <c r="V16" s="12">
        <v>3.4</v>
      </c>
      <c r="W16" s="13">
        <v>3.5</v>
      </c>
    </row>
    <row r="17" spans="2:23" ht="15" customHeight="1" thickBot="1" x14ac:dyDescent="0.3">
      <c r="B17" s="5"/>
      <c r="C17" s="22">
        <f>SUM(C13:C16)</f>
        <v>50</v>
      </c>
      <c r="D17" s="4">
        <f>SUM(D13:D16)</f>
        <v>36</v>
      </c>
      <c r="E17" s="20">
        <f t="shared" si="10"/>
        <v>0.72</v>
      </c>
      <c r="F17" s="15">
        <f>SUM(F13:F16)</f>
        <v>1</v>
      </c>
      <c r="G17" s="20">
        <f t="shared" si="11"/>
        <v>0.02</v>
      </c>
      <c r="H17" s="4">
        <f>SUM(H13:H16)</f>
        <v>7</v>
      </c>
      <c r="I17" s="20">
        <f t="shared" si="12"/>
        <v>0.14000000000000001</v>
      </c>
      <c r="J17" s="4">
        <f>SUM(J13:J16)</f>
        <v>44</v>
      </c>
      <c r="K17" s="18">
        <f>J17/C17</f>
        <v>0.88</v>
      </c>
      <c r="L17" s="35"/>
      <c r="M17" s="35"/>
      <c r="O17" s="4">
        <f>SUM(O13:O16)</f>
        <v>36</v>
      </c>
      <c r="P17" s="133">
        <f>SUM(P13:P16)</f>
        <v>14</v>
      </c>
      <c r="Q17" s="135">
        <f>P17/O17</f>
        <v>0.3888888888888889</v>
      </c>
      <c r="R17" s="134">
        <f t="shared" ref="R17:W17" si="16">SUM(R13:R16)</f>
        <v>373</v>
      </c>
      <c r="S17" s="86">
        <f t="shared" si="16"/>
        <v>393</v>
      </c>
      <c r="T17" s="86">
        <f t="shared" si="16"/>
        <v>170</v>
      </c>
      <c r="U17" s="69">
        <f t="shared" si="16"/>
        <v>14.2</v>
      </c>
      <c r="V17" s="6">
        <f t="shared" si="16"/>
        <v>14.200000000000001</v>
      </c>
      <c r="W17" s="8">
        <f t="shared" si="16"/>
        <v>7.3</v>
      </c>
    </row>
    <row r="18" spans="2:23" ht="15" customHeight="1" thickBot="1" x14ac:dyDescent="0.3">
      <c r="R18" s="98">
        <f>R17/4</f>
        <v>93.25</v>
      </c>
      <c r="S18" s="99">
        <f>S17/4</f>
        <v>98.25</v>
      </c>
      <c r="T18" s="100">
        <f>T17/2</f>
        <v>85</v>
      </c>
      <c r="U18" s="14">
        <f>U17/4</f>
        <v>3.55</v>
      </c>
      <c r="V18" s="14">
        <f>V17/4</f>
        <v>3.5500000000000003</v>
      </c>
      <c r="W18" s="14">
        <f>W17/2</f>
        <v>3.65</v>
      </c>
    </row>
    <row r="19" spans="2:23" ht="15" customHeight="1" thickBot="1" x14ac:dyDescent="0.3">
      <c r="B19" s="193" t="s">
        <v>23</v>
      </c>
      <c r="C19" s="195" t="s">
        <v>25</v>
      </c>
      <c r="D19" s="213" t="s">
        <v>29</v>
      </c>
      <c r="E19" s="214"/>
      <c r="F19" s="214"/>
      <c r="G19" s="214"/>
      <c r="H19" s="214"/>
      <c r="I19" s="215"/>
      <c r="R19" s="127" t="s">
        <v>12</v>
      </c>
      <c r="S19" s="128" t="s">
        <v>12</v>
      </c>
      <c r="T19" s="129" t="s">
        <v>12</v>
      </c>
    </row>
    <row r="20" spans="2:23" ht="26.45" customHeight="1" thickBot="1" x14ac:dyDescent="0.3">
      <c r="B20" s="194"/>
      <c r="C20" s="196"/>
      <c r="D20" s="205" t="s">
        <v>30</v>
      </c>
      <c r="E20" s="206"/>
      <c r="F20" s="205" t="s">
        <v>31</v>
      </c>
      <c r="G20" s="206"/>
      <c r="H20" s="216" t="s">
        <v>33</v>
      </c>
      <c r="I20" s="217"/>
      <c r="J20" s="207" t="s">
        <v>26</v>
      </c>
      <c r="K20" s="208"/>
      <c r="L20" s="207" t="s">
        <v>32</v>
      </c>
      <c r="M20" s="208"/>
      <c r="R20" s="130">
        <v>0.94</v>
      </c>
      <c r="S20" s="131">
        <v>0.96</v>
      </c>
      <c r="T20" s="131">
        <v>0.87</v>
      </c>
      <c r="U20" s="132">
        <v>3.6</v>
      </c>
      <c r="V20" s="132">
        <v>3.6</v>
      </c>
      <c r="W20" s="132">
        <v>3.7</v>
      </c>
    </row>
    <row r="21" spans="2:23" ht="15" customHeight="1" thickBot="1" x14ac:dyDescent="0.3">
      <c r="B21" s="25" t="s">
        <v>3</v>
      </c>
      <c r="C21" s="54">
        <v>14</v>
      </c>
      <c r="D21" s="33">
        <v>0</v>
      </c>
      <c r="E21" s="74">
        <f>D21/C21</f>
        <v>0</v>
      </c>
      <c r="F21" s="40"/>
      <c r="G21" s="44">
        <f>F21/C21</f>
        <v>0</v>
      </c>
      <c r="H21" s="29">
        <v>0</v>
      </c>
      <c r="I21" s="44">
        <f>H21/C21</f>
        <v>0</v>
      </c>
      <c r="J21" s="33">
        <v>12</v>
      </c>
      <c r="K21" s="74">
        <f>J21/C21</f>
        <v>0.8571428571428571</v>
      </c>
      <c r="L21" s="29">
        <f>SUM(D21,F21,H21,J21)</f>
        <v>12</v>
      </c>
      <c r="M21" s="51">
        <f>L21/C21</f>
        <v>0.8571428571428571</v>
      </c>
      <c r="R21" t="s">
        <v>47</v>
      </c>
    </row>
    <row r="22" spans="2:23" ht="15.75" thickBot="1" x14ac:dyDescent="0.3">
      <c r="B22" s="27" t="s">
        <v>4</v>
      </c>
      <c r="C22" s="54">
        <v>9</v>
      </c>
      <c r="D22" s="33">
        <v>0</v>
      </c>
      <c r="E22" s="74">
        <f t="shared" ref="E22:E25" si="17">D22/C22</f>
        <v>0</v>
      </c>
      <c r="F22" s="40">
        <v>1</v>
      </c>
      <c r="G22" s="44">
        <f t="shared" ref="G22:G25" si="18">F22/C22</f>
        <v>0.1111111111111111</v>
      </c>
      <c r="H22" s="29">
        <v>0</v>
      </c>
      <c r="I22" s="44">
        <f t="shared" ref="I22:I25" si="19">H22/C22</f>
        <v>0</v>
      </c>
      <c r="J22" s="33">
        <v>8</v>
      </c>
      <c r="K22" s="74">
        <f t="shared" ref="K22:K25" si="20">J22/C22</f>
        <v>0.88888888888888884</v>
      </c>
      <c r="L22" s="29">
        <f t="shared" ref="L22:L24" si="21">SUM(D22,F22,H22,J22)</f>
        <v>9</v>
      </c>
      <c r="M22" s="112">
        <f t="shared" ref="M22:M25" si="22">L22/C22</f>
        <v>1</v>
      </c>
    </row>
    <row r="23" spans="2:23" ht="15.75" thickBot="1" x14ac:dyDescent="0.3">
      <c r="B23" s="27" t="s">
        <v>10</v>
      </c>
      <c r="C23" s="54">
        <v>12</v>
      </c>
      <c r="D23" s="33">
        <v>0</v>
      </c>
      <c r="E23" s="74">
        <f t="shared" si="17"/>
        <v>0</v>
      </c>
      <c r="F23" s="40">
        <v>1</v>
      </c>
      <c r="G23" s="44">
        <f t="shared" si="18"/>
        <v>8.3333333333333329E-2</v>
      </c>
      <c r="H23" s="29">
        <v>3</v>
      </c>
      <c r="I23" s="44">
        <f t="shared" si="19"/>
        <v>0.25</v>
      </c>
      <c r="J23" s="33">
        <v>7</v>
      </c>
      <c r="K23" s="74">
        <f t="shared" si="20"/>
        <v>0.58333333333333337</v>
      </c>
      <c r="L23" s="29">
        <f t="shared" si="21"/>
        <v>11</v>
      </c>
      <c r="M23" s="51">
        <f t="shared" si="22"/>
        <v>0.91666666666666663</v>
      </c>
    </row>
    <row r="24" spans="2:23" ht="15" customHeight="1" thickBot="1" x14ac:dyDescent="0.3">
      <c r="B24" s="27" t="s">
        <v>39</v>
      </c>
      <c r="C24" s="54">
        <v>15</v>
      </c>
      <c r="D24" s="33">
        <v>0</v>
      </c>
      <c r="E24" s="74">
        <f t="shared" si="17"/>
        <v>0</v>
      </c>
      <c r="F24" s="40">
        <v>1</v>
      </c>
      <c r="G24" s="44">
        <f t="shared" si="18"/>
        <v>6.6666666666666666E-2</v>
      </c>
      <c r="H24" s="29">
        <v>1</v>
      </c>
      <c r="I24" s="44">
        <f t="shared" si="19"/>
        <v>6.6666666666666666E-2</v>
      </c>
      <c r="J24" s="33">
        <v>9</v>
      </c>
      <c r="K24" s="74">
        <f t="shared" si="20"/>
        <v>0.6</v>
      </c>
      <c r="L24" s="29">
        <f t="shared" si="21"/>
        <v>11</v>
      </c>
      <c r="M24" s="51">
        <f t="shared" si="22"/>
        <v>0.73333333333333328</v>
      </c>
    </row>
    <row r="25" spans="2:23" ht="15.75" thickBot="1" x14ac:dyDescent="0.3">
      <c r="B25" s="5"/>
      <c r="C25" s="71">
        <f>SUM(C21:C24)</f>
        <v>50</v>
      </c>
      <c r="D25" s="72">
        <f>SUM(D21:D24)</f>
        <v>0</v>
      </c>
      <c r="E25" s="70">
        <f t="shared" si="17"/>
        <v>0</v>
      </c>
      <c r="F25" s="73">
        <f>SUM(F21:F24)</f>
        <v>3</v>
      </c>
      <c r="G25" s="70">
        <f t="shared" si="18"/>
        <v>0.06</v>
      </c>
      <c r="H25" s="72">
        <f>SUM(H21:H24)</f>
        <v>4</v>
      </c>
      <c r="I25" s="70">
        <f t="shared" si="19"/>
        <v>0.08</v>
      </c>
      <c r="J25" s="72">
        <f>SUM(J21:J24)</f>
        <v>36</v>
      </c>
      <c r="K25" s="70">
        <f t="shared" si="20"/>
        <v>0.72</v>
      </c>
      <c r="L25" s="72">
        <f>SUM(L21:L24)</f>
        <v>43</v>
      </c>
      <c r="M25" s="70">
        <f t="shared" si="22"/>
        <v>0.86</v>
      </c>
    </row>
  </sheetData>
  <mergeCells count="33">
    <mergeCell ref="J20:K20"/>
    <mergeCell ref="N11:N12"/>
    <mergeCell ref="O11:O12"/>
    <mergeCell ref="P11:Q12"/>
    <mergeCell ref="R11:W11"/>
    <mergeCell ref="L20:M20"/>
    <mergeCell ref="B19:B20"/>
    <mergeCell ref="C19:C20"/>
    <mergeCell ref="D19:I19"/>
    <mergeCell ref="D20:E20"/>
    <mergeCell ref="F20:G20"/>
    <mergeCell ref="H20:I20"/>
    <mergeCell ref="B3:B4"/>
    <mergeCell ref="D3:I3"/>
    <mergeCell ref="K3:K4"/>
    <mergeCell ref="L3:L4"/>
    <mergeCell ref="M3:X3"/>
    <mergeCell ref="D4:E4"/>
    <mergeCell ref="F4:G4"/>
    <mergeCell ref="H4:I4"/>
    <mergeCell ref="M4:N4"/>
    <mergeCell ref="O4:P4"/>
    <mergeCell ref="Q4:R4"/>
    <mergeCell ref="T4:U4"/>
    <mergeCell ref="W4:X4"/>
    <mergeCell ref="B11:B12"/>
    <mergeCell ref="C11:C12"/>
    <mergeCell ref="D11:K11"/>
    <mergeCell ref="L11:L12"/>
    <mergeCell ref="D12:E12"/>
    <mergeCell ref="F12:G12"/>
    <mergeCell ref="H12:I12"/>
    <mergeCell ref="J12:K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10</vt:i4>
      </vt:variant>
    </vt:vector>
  </HeadingPairs>
  <TitlesOfParts>
    <vt:vector size="10" baseType="lpstr">
      <vt:lpstr>21-24</vt:lpstr>
      <vt:lpstr>20-23</vt:lpstr>
      <vt:lpstr>19-22 (2)</vt:lpstr>
      <vt:lpstr>19-22</vt:lpstr>
      <vt:lpstr>18-21 (2)</vt:lpstr>
      <vt:lpstr>18-21</vt:lpstr>
      <vt:lpstr>17-20 (3)</vt:lpstr>
      <vt:lpstr>16-19</vt:lpstr>
      <vt:lpstr>15-18</vt:lpstr>
      <vt:lpstr>14-17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Moura Mag</dc:creator>
  <cp:lastModifiedBy>Helena Castro</cp:lastModifiedBy>
  <cp:lastPrinted>2024-01-24T13:24:13Z</cp:lastPrinted>
  <dcterms:created xsi:type="dcterms:W3CDTF">2020-07-23T15:31:28Z</dcterms:created>
  <dcterms:modified xsi:type="dcterms:W3CDTF">2024-01-24T13:24:20Z</dcterms:modified>
</cp:coreProperties>
</file>